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04" sheetId="11" r:id="rId5"/>
    <sheet name="IO 04 IO 04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04 IO 04 Pol'!$A$1:$I$184</definedName>
    <definedName name="_xlnm.Print_Area" localSheetId="4">'Rekapitulace Objekt IO 04'!$A$1:$H$40</definedName>
    <definedName name="_xlnm.Print_Area" localSheetId="1">Stavba!$A$1:$J$50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40" i="11" l="1"/>
  <c r="BC31" i="11"/>
  <c r="AN184" i="12"/>
  <c r="O21" i="11" s="1"/>
  <c r="H25" i="11" s="1"/>
  <c r="O24" i="11" s="1"/>
  <c r="O23" i="1" s="1"/>
  <c r="J27" i="1" s="1"/>
  <c r="J28" i="1" s="1"/>
  <c r="AK183" i="12"/>
  <c r="AL183" i="12"/>
  <c r="BA172" i="12"/>
  <c r="BA160" i="12"/>
  <c r="BA99" i="12"/>
  <c r="G9" i="12"/>
  <c r="F8" i="12" s="1"/>
  <c r="J43" i="1" s="1"/>
  <c r="G28" i="12"/>
  <c r="G34" i="12"/>
  <c r="G42" i="12"/>
  <c r="G47" i="12"/>
  <c r="G52" i="12"/>
  <c r="G57" i="12"/>
  <c r="G64" i="12"/>
  <c r="G69" i="12"/>
  <c r="G76" i="12"/>
  <c r="G84" i="12"/>
  <c r="G92" i="12"/>
  <c r="G98" i="12"/>
  <c r="F104" i="12"/>
  <c r="J45" i="1" s="1"/>
  <c r="G107" i="12"/>
  <c r="G113" i="12"/>
  <c r="G118" i="12"/>
  <c r="G120" i="12"/>
  <c r="G125" i="12"/>
  <c r="G130" i="12"/>
  <c r="G135" i="12"/>
  <c r="G140" i="12"/>
  <c r="G146" i="12"/>
  <c r="F142" i="12" s="1"/>
  <c r="J48" i="1" s="1"/>
  <c r="G153" i="12"/>
  <c r="G159" i="12"/>
  <c r="G165" i="12"/>
  <c r="G171" i="12"/>
  <c r="G178" i="12"/>
  <c r="D22" i="11"/>
  <c r="B7" i="11"/>
  <c r="B6" i="11"/>
  <c r="C1" i="11"/>
  <c r="B1" i="11"/>
  <c r="B1" i="9"/>
  <c r="C1" i="9"/>
  <c r="B7" i="9"/>
  <c r="B6" i="9"/>
  <c r="F112" i="12" l="1"/>
  <c r="AO184" i="12"/>
  <c r="P21" i="11" s="1"/>
  <c r="H27" i="11" s="1"/>
  <c r="P24" i="11" s="1"/>
  <c r="P23" i="1" s="1"/>
  <c r="J29" i="1" s="1"/>
  <c r="J30" i="1" s="1"/>
  <c r="H33" i="11"/>
  <c r="H35" i="11"/>
  <c r="F151" i="12"/>
  <c r="F122" i="12"/>
  <c r="F24" i="12"/>
  <c r="H38" i="11"/>
  <c r="H28" i="11"/>
  <c r="H26" i="11"/>
  <c r="J47" i="1" l="1"/>
  <c r="H37" i="11"/>
  <c r="J46" i="1"/>
  <c r="H36" i="11"/>
  <c r="H29" i="11"/>
  <c r="J31" i="1"/>
  <c r="J44" i="1"/>
  <c r="H34" i="11"/>
  <c r="J49" i="1"/>
  <c r="H39" i="11"/>
  <c r="H40" i="11"/>
  <c r="G184" i="12"/>
  <c r="H21" i="11" s="1"/>
  <c r="H22" i="11" s="1"/>
  <c r="J23" i="1" s="1"/>
  <c r="J24" i="1" s="1"/>
  <c r="J50" i="1" l="1"/>
</calcChain>
</file>

<file path=xl/sharedStrings.xml><?xml version="1.0" encoding="utf-8"?>
<sst xmlns="http://schemas.openxmlformats.org/spreadsheetml/2006/main" count="435" uniqueCount="238">
  <si>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</si>
  <si>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</si>
  <si>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</si>
  <si>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</si>
  <si>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</si>
  <si>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</si>
  <si>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</si>
  <si>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</si>
  <si>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</si>
  <si>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</si>
  <si>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</si>
  <si>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</si>
  <si>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</si>
  <si>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</si>
  <si>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</si>
  <si>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</si>
  <si>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</si>
  <si>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</si>
  <si>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</si>
  <si>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</si>
  <si>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</si>
  <si>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</si>
  <si>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</si>
  <si>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</si>
  <si>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</si>
  <si>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</si>
  <si>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</si>
  <si>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</si>
  <si>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</si>
  <si>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</si>
  <si>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</si>
  <si>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</si>
  <si>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</si>
  <si>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</si>
  <si>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</si>
  <si>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</si>
  <si>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</si>
  <si>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</si>
  <si>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</si>
  <si>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</si>
  <si>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</si>
  <si>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</si>
  <si>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</si>
  <si>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</si>
  <si>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</si>
  <si>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</si>
  <si>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</si>
  <si>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</si>
  <si>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</si>
  <si>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</si>
  <si>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</si>
  <si>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</si>
  <si>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</si>
  <si>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</si>
  <si>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</si>
  <si>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</si>
  <si>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 04</t>
  </si>
  <si>
    <t>PŘÍPRAVA ÚZEMÍ</t>
  </si>
  <si>
    <t>823.21.1.9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</si>
  <si>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</si>
  <si>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</si>
  <si>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</si>
  <si>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</si>
  <si>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</si>
  <si>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</si>
  <si>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</si>
  <si>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</si>
  <si>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</si>
  <si>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</si>
  <si>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</si>
  <si>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</si>
  <si>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</si>
  <si>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</si>
  <si>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</si>
  <si>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</si>
  <si>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</si>
  <si>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</si>
  <si>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</si>
  <si>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</si>
  <si>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</si>
  <si>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</si>
  <si>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</si>
  <si>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</si>
  <si>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Cena celkem</t>
  </si>
  <si>
    <t>823</t>
  </si>
  <si>
    <t>Plochy a úpravy území</t>
  </si>
  <si>
    <t>823.2</t>
  </si>
  <si>
    <t>Úpravy území a samostatné zemní práce</t>
  </si>
  <si>
    <t>823.21</t>
  </si>
  <si>
    <t>vyrovnání území pro pozemní a průmyslové stavby a přidružené prostory</t>
  </si>
  <si>
    <t>823.21.1</t>
  </si>
  <si>
    <t>kryt (materiál konstrukce krytu) vegetační</t>
  </si>
  <si>
    <t>ostatní stavební akce</t>
  </si>
  <si>
    <t>Rozsah:</t>
  </si>
  <si>
    <t>m2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</si>
  <si>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</si>
  <si>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</si>
  <si>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</si>
  <si>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</si>
  <si>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</si>
  <si>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</si>
  <si>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</si>
  <si>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</si>
  <si>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</si>
  <si>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</si>
  <si>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</si>
  <si>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</si>
  <si>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</si>
  <si>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</si>
  <si>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</si>
  <si>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</si>
  <si>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</si>
  <si>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</si>
  <si>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</si>
  <si>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</si>
  <si>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</si>
  <si>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</si>
  <si>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</si>
  <si>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</si>
  <si>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</si>
  <si>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</si>
  <si>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</si>
  <si>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</si>
  <si>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113 10-6 Rozebrání dlažeb, panelů</t>
  </si>
  <si>
    <t>s přemístěním hmot na skládku na vzdálenost do 3 m nebo s naložením na dopravní prostředek</t>
  </si>
  <si>
    <t>113 10-62 vozovek a ploch s jakoukoliv výplní spár</t>
  </si>
  <si>
    <t>113106231R00</t>
  </si>
  <si>
    <t>...v jakékoliv ploše, ze zámkové dlažky, kladených do lože z kameniva</t>
  </si>
  <si>
    <t>822-1</t>
  </si>
  <si>
    <t>RTS</t>
  </si>
  <si>
    <t xml:space="preserve">D1.14-101 : </t>
  </si>
  <si>
    <t>Mezisoučet</t>
  </si>
  <si>
    <t>93,7</t>
  </si>
  <si>
    <t>113 10-7 Odstranění podkladů nebo krytů</t>
  </si>
  <si>
    <t>113107112R00</t>
  </si>
  <si>
    <t>...v ploše jednotlivě do 200 m2, z kameniva těženého, o tloušťce vrstvy přes 100 do 200 mm</t>
  </si>
  <si>
    <t>183,5</t>
  </si>
  <si>
    <t>113107122R00</t>
  </si>
  <si>
    <t>...v ploše jednotlivě do 200 m2, z kameniva hrubého drceného, o tloušťce vrstvy přes 100 do 200 mm</t>
  </si>
  <si>
    <t>209</t>
  </si>
  <si>
    <t>113107142R00</t>
  </si>
  <si>
    <t>...v ploše jednotlivě do 200 m2, živičných, o tloušťce vrstvy přes 50 do 100 mm</t>
  </si>
  <si>
    <t>113107317R00</t>
  </si>
  <si>
    <t>...v ploše jednotlivě do 50 m2, z kameniva těženého, tloušťka vrstvy 170 mm</t>
  </si>
  <si>
    <t>12,2</t>
  </si>
  <si>
    <t>113109315R00</t>
  </si>
  <si>
    <t>...v ploše jednotlivě do 50 m2, z betonu prostého, tloušťka vrstvy 150 mm</t>
  </si>
  <si>
    <t>113 20 Vytrhání obrub</t>
  </si>
  <si>
    <t>s vybouráním lože, s přemístěním hmot na skládku na vzdálenost do 3 m nebo naložením na dopravní prostředek</t>
  </si>
  <si>
    <t>113202111R00</t>
  </si>
  <si>
    <t>...z krajníků nebo obrubníků stojatých</t>
  </si>
  <si>
    <t>m</t>
  </si>
  <si>
    <t>200,3</t>
  </si>
  <si>
    <t>113107310Rx0</t>
  </si>
  <si>
    <t>Odstranění přídlažby vč. betonového lože</t>
  </si>
  <si>
    <t>6,85</t>
  </si>
  <si>
    <t>111 20 Odstranění křovin a stromů</t>
  </si>
  <si>
    <t>a stromů o průměru kmene do 100 mm, s odstraněním kořenů, s odklizením křovin a stromů na vzdálenost do 50 m a jejich spálením.</t>
  </si>
  <si>
    <t>111200001RA0</t>
  </si>
  <si>
    <t>...o průměru kmene do 100 mm, spálení</t>
  </si>
  <si>
    <t>AP-HSV</t>
  </si>
  <si>
    <t>40,0*4</t>
  </si>
  <si>
    <t>121 10 Sejmutí ornice</t>
  </si>
  <si>
    <t>popř. lesní půdy s naložením, vodorovným přemístěním a složením na hromady nebo se zpětným přemístěním a rozprostřením.</t>
  </si>
  <si>
    <t>121 10-1 naložení a uložení</t>
  </si>
  <si>
    <t>121100001RAA</t>
  </si>
  <si>
    <t>...odvoz do 1 000 m</t>
  </si>
  <si>
    <t>m3</t>
  </si>
  <si>
    <t xml:space="preserve">D.1.11-101 : </t>
  </si>
  <si>
    <t>592,0*0,15</t>
  </si>
  <si>
    <t>121100001RAC</t>
  </si>
  <si>
    <t>Sejmutí ornice, naložení, odvoz a uložení</t>
  </si>
  <si>
    <t>(1280,0-592,0)*0,15</t>
  </si>
  <si>
    <t>112100001R80</t>
  </si>
  <si>
    <t>Kácení stromů do 800 mm a odstranění pařezů, včetně odvozu, spálení větví</t>
  </si>
  <si>
    <t>kus</t>
  </si>
  <si>
    <t>Včetně vodorovného přemístění do 1 km.</t>
  </si>
  <si>
    <t>7</t>
  </si>
  <si>
    <t>919 73-5 Řezání stávajících krytů nebo podkladů</t>
  </si>
  <si>
    <t>včetně spotřeby vody</t>
  </si>
  <si>
    <t>919735114R00</t>
  </si>
  <si>
    <t>...živičných, hloubky přes 150 do 200 mm</t>
  </si>
  <si>
    <t>9,0+12,5+7,0*2+1,0*4+1,0*3</t>
  </si>
  <si>
    <t>955_PU_01</t>
  </si>
  <si>
    <t>Dem a Zmon cedulí orientačního systému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</si>
  <si>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</si>
  <si>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</si>
  <si>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</si>
  <si>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</si>
  <si>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961 04 Bourání základů z betonu</t>
  </si>
  <si>
    <t>nebo vybourání otvorů průřezové plochy přes 4 m2 v základech,</t>
  </si>
  <si>
    <t>961044111R00</t>
  </si>
  <si>
    <t>...z betonu prostého</t>
  </si>
  <si>
    <t>801-3</t>
  </si>
  <si>
    <t>190,5*0,25*0,25</t>
  </si>
  <si>
    <t>96:01</t>
  </si>
  <si>
    <t>Demontáž stávajícího dopr. značení</t>
  </si>
  <si>
    <t>969021121RX</t>
  </si>
  <si>
    <t>Vybourání betonových kanalizačních skruží do DN 1000mm a výšky 1000mm</t>
  </si>
  <si>
    <t xml:space="preserve">ks    </t>
  </si>
  <si>
    <t>2</t>
  </si>
  <si>
    <t>99-01</t>
  </si>
  <si>
    <t>Bourací práce nezměřitelné, 1% z HSV</t>
  </si>
  <si>
    <t>999 28 Přesun hmot pro opravy a údržbu objektů</t>
  </si>
  <si>
    <t>oborů 801, 803, 811 a 812</t>
  </si>
  <si>
    <t>999 28-1 pro opravy a údržbu dosavadních objektů včetně vnějších plášťů</t>
  </si>
  <si>
    <t>999281105R00</t>
  </si>
  <si>
    <t>...výšky do 6 m</t>
  </si>
  <si>
    <t>t</t>
  </si>
  <si>
    <t>801-4</t>
  </si>
  <si>
    <t xml:space="preserve">Hmotnosti z položek s pořadovými čísly: : </t>
  </si>
  <si>
    <t xml:space="preserve">20, : </t>
  </si>
  <si>
    <t>Součet: : 0.00118</t>
  </si>
  <si>
    <t>979 08-4 Poplatek za skládku</t>
  </si>
  <si>
    <t>979990001R00</t>
  </si>
  <si>
    <t>...Poplatek za skládku stavební suti</t>
  </si>
  <si>
    <t xml:space="preserve">Demontážní hmotnosti z položek s pořadovými čísly: : </t>
  </si>
  <si>
    <t xml:space="preserve">2,3,4,5,6,7,8,9,18,20, : </t>
  </si>
  <si>
    <t>Součet: : 202.70146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</si>
  <si>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</si>
  <si>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</si>
  <si>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</si>
  <si>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</si>
  <si>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Součet: : 238.47230</t>
  </si>
  <si>
    <t>979081121R00</t>
  </si>
  <si>
    <t>...Příplatek k odvozu za každý další 1 km</t>
  </si>
  <si>
    <t>Součet: : 4530.97370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</si>
  <si>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</si>
  <si>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</si>
  <si>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</si>
  <si>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</si>
  <si>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979990113R00</t>
  </si>
  <si>
    <t xml:space="preserve">...obalovaný asfalt </t>
  </si>
  <si>
    <t>Součet: : 35.77084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</si>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</sst>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8" t="s">
        <v>0</v>
      </c>
      <c r="C5" s="268"/>
      <c r="D5" s="268"/>
      <c r="E5" s="268"/>
      <c r="F5" s="268"/>
      <c r="G5" s="269"/>
      <c r="H5" s="15"/>
    </row>
    <row r="6" spans="1:8" x14ac:dyDescent="0.2">
      <c r="A6" s="20" t="s">
        <v>6</v>
      </c>
      <c r="B6" s="270"/>
      <c r="C6" s="270"/>
      <c r="D6" s="270"/>
      <c r="E6" s="270"/>
      <c r="F6" s="270"/>
      <c r="G6" s="271"/>
      <c r="H6" s="15"/>
    </row>
    <row r="7" spans="1:8" x14ac:dyDescent="0.2">
      <c r="A7" s="20" t="s">
        <v>7</v>
      </c>
      <c r="B7" s="270"/>
      <c r="C7" s="270"/>
      <c r="D7" s="270"/>
      <c r="E7" s="270"/>
      <c r="F7" s="270"/>
      <c r="G7" s="271"/>
      <c r="H7" s="15"/>
    </row>
    <row r="8" spans="1:8" x14ac:dyDescent="0.2">
      <c r="A8" s="20" t="s">
        <v>8</v>
      </c>
      <c r="B8" s="270"/>
      <c r="C8" s="270"/>
      <c r="D8" s="270"/>
      <c r="E8" s="270"/>
      <c r="F8" s="270"/>
      <c r="G8" s="271"/>
      <c r="H8" s="15"/>
    </row>
    <row r="9" spans="1:8" x14ac:dyDescent="0.2">
      <c r="A9" s="20" t="s">
        <v>9</v>
      </c>
      <c r="B9" s="270"/>
      <c r="C9" s="270"/>
      <c r="D9" s="270"/>
      <c r="E9" s="270"/>
      <c r="F9" s="270"/>
      <c r="G9" s="271"/>
      <c r="H9" s="15"/>
    </row>
    <row r="10" spans="1:8" x14ac:dyDescent="0.2">
      <c r="A10" s="20" t="s">
        <v>10</v>
      </c>
      <c r="B10" s="270"/>
      <c r="C10" s="270"/>
      <c r="D10" s="270"/>
      <c r="E10" s="270"/>
      <c r="F10" s="270"/>
      <c r="G10" s="271"/>
      <c r="H10" s="15"/>
    </row>
    <row r="11" spans="1:8" x14ac:dyDescent="0.2">
      <c r="A11" s="20" t="s">
        <v>11</v>
      </c>
      <c r="B11" s="260"/>
      <c r="C11" s="260"/>
      <c r="D11" s="260"/>
      <c r="E11" s="260"/>
      <c r="F11" s="260"/>
      <c r="G11" s="261"/>
      <c r="H11" s="15"/>
    </row>
    <row r="12" spans="1:8" x14ac:dyDescent="0.2">
      <c r="A12" s="20" t="s">
        <v>12</v>
      </c>
      <c r="B12" s="262"/>
      <c r="C12" s="263"/>
      <c r="D12" s="263"/>
      <c r="E12" s="263"/>
      <c r="F12" s="263"/>
      <c r="G12" s="264"/>
      <c r="H12" s="15"/>
    </row>
    <row r="13" spans="1:8" ht="13.5" thickBot="1" x14ac:dyDescent="0.25">
      <c r="A13" s="21" t="s">
        <v>13</v>
      </c>
      <c r="B13" s="265"/>
      <c r="C13" s="265"/>
      <c r="D13" s="265"/>
      <c r="E13" s="265"/>
      <c r="F13" s="265"/>
      <c r="G13" s="26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7" t="s">
        <v>40</v>
      </c>
      <c r="B17" s="267"/>
      <c r="C17" s="267"/>
      <c r="D17" s="267"/>
      <c r="E17" s="267"/>
      <c r="F17" s="267"/>
      <c r="G17" s="26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3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 04'!H22</f>
        <v>0</v>
      </c>
      <c r="O23">
        <f>'Rekapitulace Objekt IO 04'!O24</f>
        <v>0</v>
      </c>
      <c r="P23">
        <f>'Rekapitulace Objekt IO 04'!P24</f>
        <v>0</v>
      </c>
    </row>
    <row r="24" spans="1:16" ht="25.5" customHeight="1" x14ac:dyDescent="0.25">
      <c r="A24" s="101"/>
      <c r="B24" s="278" t="s">
        <v>59</v>
      </c>
      <c r="C24" s="279"/>
      <c r="D24" s="279"/>
      <c r="E24" s="279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0" t="s">
        <v>70</v>
      </c>
      <c r="D43" s="280"/>
      <c r="E43" s="280"/>
      <c r="F43" s="281"/>
      <c r="G43" s="282"/>
      <c r="H43" s="282"/>
      <c r="I43" s="282"/>
      <c r="J43" s="137">
        <f>'IO 04 IO 04 Pol'!F8</f>
        <v>0</v>
      </c>
    </row>
    <row r="44" spans="1:10" ht="25.5" customHeight="1" x14ac:dyDescent="0.2">
      <c r="A44" s="135"/>
      <c r="B44" s="135" t="s">
        <v>71</v>
      </c>
      <c r="C44" s="272" t="s">
        <v>72</v>
      </c>
      <c r="D44" s="272"/>
      <c r="E44" s="272"/>
      <c r="F44" s="273"/>
      <c r="G44" s="274"/>
      <c r="H44" s="274"/>
      <c r="I44" s="274"/>
      <c r="J44" s="138">
        <f>'IO 04 IO 04 Pol'!F24</f>
        <v>0</v>
      </c>
    </row>
    <row r="45" spans="1:10" ht="25.5" customHeight="1" x14ac:dyDescent="0.2">
      <c r="A45" s="135"/>
      <c r="B45" s="135" t="s">
        <v>73</v>
      </c>
      <c r="C45" s="272" t="s">
        <v>74</v>
      </c>
      <c r="D45" s="272"/>
      <c r="E45" s="272"/>
      <c r="F45" s="273"/>
      <c r="G45" s="274"/>
      <c r="H45" s="274"/>
      <c r="I45" s="274"/>
      <c r="J45" s="138">
        <f>'IO 04 IO 04 Pol'!F104</f>
        <v>0</v>
      </c>
    </row>
    <row r="46" spans="1:10" ht="25.5" customHeight="1" x14ac:dyDescent="0.2">
      <c r="A46" s="135"/>
      <c r="B46" s="135" t="s">
        <v>75</v>
      </c>
      <c r="C46" s="272" t="s">
        <v>76</v>
      </c>
      <c r="D46" s="272"/>
      <c r="E46" s="272"/>
      <c r="F46" s="273"/>
      <c r="G46" s="274"/>
      <c r="H46" s="274"/>
      <c r="I46" s="274"/>
      <c r="J46" s="138">
        <f>'IO 04 IO 04 Pol'!F112</f>
        <v>0</v>
      </c>
    </row>
    <row r="47" spans="1:10" ht="25.5" customHeight="1" x14ac:dyDescent="0.2">
      <c r="A47" s="135"/>
      <c r="B47" s="135" t="s">
        <v>77</v>
      </c>
      <c r="C47" s="272" t="s">
        <v>78</v>
      </c>
      <c r="D47" s="272"/>
      <c r="E47" s="272"/>
      <c r="F47" s="273"/>
      <c r="G47" s="274"/>
      <c r="H47" s="274"/>
      <c r="I47" s="274"/>
      <c r="J47" s="138">
        <f>'IO 04 IO 04 Pol'!F122</f>
        <v>0</v>
      </c>
    </row>
    <row r="48" spans="1:10" ht="25.5" customHeight="1" x14ac:dyDescent="0.2">
      <c r="A48" s="135"/>
      <c r="B48" s="135" t="s">
        <v>79</v>
      </c>
      <c r="C48" s="272" t="s">
        <v>80</v>
      </c>
      <c r="D48" s="272"/>
      <c r="E48" s="272"/>
      <c r="F48" s="273"/>
      <c r="G48" s="274"/>
      <c r="H48" s="274"/>
      <c r="I48" s="274"/>
      <c r="J48" s="138">
        <f>'IO 04 IO 04 Pol'!F142</f>
        <v>0</v>
      </c>
    </row>
    <row r="49" spans="1:10" ht="25.5" customHeight="1" x14ac:dyDescent="0.2">
      <c r="A49" s="135"/>
      <c r="B49" s="139" t="s">
        <v>81</v>
      </c>
      <c r="C49" s="275" t="s">
        <v>82</v>
      </c>
      <c r="D49" s="275"/>
      <c r="E49" s="275"/>
      <c r="F49" s="276"/>
      <c r="G49" s="277"/>
      <c r="H49" s="277"/>
      <c r="I49" s="277"/>
      <c r="J49" s="140">
        <f>'IO 04 IO 04 Pol'!F151</f>
        <v>0</v>
      </c>
    </row>
    <row r="50" spans="1:10" ht="25.5" customHeight="1" x14ac:dyDescent="0.2">
      <c r="A50" s="141"/>
      <c r="B50" s="142" t="s">
        <v>83</v>
      </c>
      <c r="C50" s="143"/>
      <c r="D50" s="143"/>
      <c r="E50" s="143"/>
      <c r="F50" s="144"/>
      <c r="G50" s="145"/>
      <c r="H50" s="145"/>
      <c r="I50" s="145"/>
      <c r="J50" s="146">
        <f>SUM(J43:J49)</f>
        <v>0</v>
      </c>
    </row>
    <row r="51" spans="1:10" x14ac:dyDescent="0.2">
      <c r="A51" s="88"/>
      <c r="B51" s="88"/>
      <c r="C51" s="88"/>
      <c r="D51" s="88"/>
      <c r="E51" s="88"/>
      <c r="F51" s="88"/>
      <c r="G51" s="89"/>
      <c r="H51" s="88"/>
      <c r="I51" s="89"/>
      <c r="J51" s="90"/>
    </row>
    <row r="52" spans="1:10" x14ac:dyDescent="0.2">
      <c r="A52" s="88"/>
      <c r="B52" s="88"/>
      <c r="C52" s="88"/>
      <c r="D52" s="88"/>
      <c r="E52" s="88"/>
      <c r="F52" s="88"/>
      <c r="G52" s="89"/>
      <c r="H52" s="88"/>
      <c r="I52" s="89"/>
      <c r="J52" s="90"/>
    </row>
    <row r="53" spans="1:10" x14ac:dyDescent="0.2">
      <c r="A53" s="88"/>
      <c r="B53" s="88"/>
      <c r="C53" s="88"/>
      <c r="D53" s="88"/>
      <c r="E53" s="88"/>
      <c r="F53" s="88"/>
      <c r="G53" s="89"/>
      <c r="H53" s="88"/>
      <c r="I53" s="89"/>
      <c r="J53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">
    <mergeCell ref="C48:I48"/>
    <mergeCell ref="C49:I49"/>
    <mergeCell ref="B24:E24"/>
    <mergeCell ref="C43:I43"/>
    <mergeCell ref="C44:I44"/>
    <mergeCell ref="C45:I45"/>
    <mergeCell ref="C46:I46"/>
    <mergeCell ref="C47:I47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4"/>
      <c r="D2" s="284"/>
      <c r="E2" s="284"/>
      <c r="F2" s="28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5">
        <f>C2</f>
        <v>0</v>
      </c>
      <c r="C7" s="286"/>
      <c r="D7" s="286"/>
      <c r="E7" s="286"/>
      <c r="F7" s="286"/>
      <c r="G7" s="28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7" t="s">
        <v>29</v>
      </c>
      <c r="B1" s="287"/>
      <c r="C1" s="288"/>
      <c r="D1" s="287"/>
      <c r="E1" s="287"/>
      <c r="F1" s="287"/>
      <c r="G1" s="287"/>
    </row>
    <row r="2" spans="1:7" ht="13.5" thickTop="1" x14ac:dyDescent="0.2">
      <c r="A2" s="55" t="s">
        <v>30</v>
      </c>
      <c r="B2" s="56"/>
      <c r="C2" s="289"/>
      <c r="D2" s="289"/>
      <c r="E2" s="289"/>
      <c r="F2" s="289"/>
      <c r="G2" s="290"/>
    </row>
    <row r="3" spans="1:7" x14ac:dyDescent="0.2">
      <c r="A3" s="57" t="s">
        <v>31</v>
      </c>
      <c r="B3" s="58"/>
      <c r="C3" s="291"/>
      <c r="D3" s="291"/>
      <c r="E3" s="291"/>
      <c r="F3" s="291"/>
      <c r="G3" s="292"/>
    </row>
    <row r="4" spans="1:7" ht="13.5" thickBot="1" x14ac:dyDescent="0.25">
      <c r="A4" s="59" t="s">
        <v>32</v>
      </c>
      <c r="B4" s="60"/>
      <c r="C4" s="293"/>
      <c r="D4" s="293"/>
      <c r="E4" s="293"/>
      <c r="F4" s="293"/>
      <c r="G4" s="29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5" t="s">
        <v>57</v>
      </c>
      <c r="D2" s="284"/>
      <c r="E2" s="284"/>
      <c r="F2" s="284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 04</v>
      </c>
      <c r="H6" s="35"/>
    </row>
    <row r="7" spans="1:10" ht="15.75" customHeight="1" x14ac:dyDescent="0.25">
      <c r="B7" s="285" t="str">
        <f>C2</f>
        <v>PŘÍPRAVA ÚZEMÍ</v>
      </c>
      <c r="C7" s="286"/>
      <c r="D7" s="286"/>
      <c r="E7" s="286"/>
      <c r="F7" s="286"/>
      <c r="G7" s="28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84</v>
      </c>
      <c r="C9" s="149" t="s">
        <v>85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86</v>
      </c>
      <c r="C10" s="149" t="s">
        <v>87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88</v>
      </c>
      <c r="C11" s="149" t="s">
        <v>89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90</v>
      </c>
      <c r="C13" s="149" t="s">
        <v>91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92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93</v>
      </c>
      <c r="B17" s="32"/>
      <c r="C17" s="149" t="s">
        <v>94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95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96</v>
      </c>
      <c r="B20" s="161"/>
      <c r="C20" s="162"/>
      <c r="D20" s="162"/>
      <c r="E20" s="162"/>
      <c r="F20" s="162"/>
      <c r="G20" s="163"/>
      <c r="H20" s="164" t="s">
        <v>97</v>
      </c>
      <c r="I20" s="32"/>
      <c r="J20" s="32"/>
    </row>
    <row r="21" spans="1:55" ht="12.75" customHeight="1" x14ac:dyDescent="0.2">
      <c r="A21" s="158" t="s">
        <v>56</v>
      </c>
      <c r="B21" s="156" t="s">
        <v>57</v>
      </c>
      <c r="C21" s="155"/>
      <c r="D21" s="155"/>
      <c r="E21" s="155"/>
      <c r="F21" s="155"/>
      <c r="G21" s="157"/>
      <c r="H21" s="159">
        <f>'IO 04 IO 04 Pol'!G184</f>
        <v>0</v>
      </c>
      <c r="I21" s="32"/>
      <c r="J21" s="32"/>
      <c r="O21">
        <f>'IO 04 IO 04 Pol'!AN184</f>
        <v>0</v>
      </c>
      <c r="P21">
        <f>'IO 04 IO 04 Pol'!AO184</f>
        <v>0</v>
      </c>
    </row>
    <row r="22" spans="1:55" ht="12.75" customHeight="1" thickBot="1" x14ac:dyDescent="0.25">
      <c r="A22" s="165"/>
      <c r="B22" s="166" t="s">
        <v>98</v>
      </c>
      <c r="C22" s="167"/>
      <c r="D22" s="168" t="str">
        <f>B2</f>
        <v>IO 04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99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235</v>
      </c>
      <c r="B31" s="151"/>
      <c r="C31" s="151"/>
      <c r="D31" s="256" t="s">
        <v>56</v>
      </c>
      <c r="E31" s="296" t="s">
        <v>57</v>
      </c>
      <c r="F31" s="296"/>
      <c r="G31" s="296"/>
      <c r="H31" s="296"/>
      <c r="I31" s="32"/>
      <c r="J31" s="32"/>
      <c r="BC31" s="257" t="str">
        <f>E31</f>
        <v>PŘÍPRAVA ÚZEMÍ</v>
      </c>
    </row>
    <row r="32" spans="1:55" ht="12.75" customHeight="1" x14ac:dyDescent="0.2">
      <c r="A32" s="160" t="s">
        <v>236</v>
      </c>
      <c r="B32" s="161"/>
      <c r="C32" s="162"/>
      <c r="D32" s="162"/>
      <c r="E32" s="162"/>
      <c r="F32" s="162"/>
      <c r="G32" s="163"/>
      <c r="H32" s="164" t="s">
        <v>97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8">
        <f>'IO 04 IO 04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8">
        <f>'IO 04 IO 04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8">
        <f>'IO 04 IO 04 Pol'!F104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8">
        <f>'IO 04 IO 04 Pol'!F112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8">
        <f>'IO 04 IO 04 Pol'!F122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8">
        <f>'IO 04 IO 04 Pol'!F142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8">
        <f>'IO 04 IO 04 Pol'!F151</f>
        <v>0</v>
      </c>
      <c r="I39" s="32"/>
      <c r="J39" s="32"/>
    </row>
    <row r="40" spans="1:10" ht="12.75" customHeight="1" thickBot="1" x14ac:dyDescent="0.25">
      <c r="A40" s="165"/>
      <c r="B40" s="166" t="s">
        <v>237</v>
      </c>
      <c r="C40" s="167"/>
      <c r="D40" s="168" t="str">
        <f>D31</f>
        <v>IO 04</v>
      </c>
      <c r="E40" s="167"/>
      <c r="F40" s="167"/>
      <c r="G40" s="169"/>
      <c r="H40" s="259">
        <f>SUM(H33:H39)</f>
        <v>0</v>
      </c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26" t="s">
        <v>100</v>
      </c>
      <c r="B1" s="326"/>
      <c r="C1" s="327"/>
      <c r="D1" s="326"/>
      <c r="E1" s="326"/>
      <c r="F1" s="326"/>
      <c r="G1" s="326"/>
      <c r="AC1" t="s">
        <v>103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56</v>
      </c>
      <c r="C4" s="215" t="s">
        <v>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7" t="s">
        <v>101</v>
      </c>
      <c r="I6" s="218" t="s">
        <v>102</v>
      </c>
      <c r="J6" s="54"/>
    </row>
    <row r="7" spans="1:60" x14ac:dyDescent="0.2">
      <c r="A7" s="238"/>
      <c r="B7" s="239" t="s">
        <v>104</v>
      </c>
      <c r="C7" s="328" t="s">
        <v>105</v>
      </c>
      <c r="D7" s="329"/>
      <c r="E7" s="330"/>
      <c r="F7" s="331"/>
      <c r="G7" s="331"/>
      <c r="H7" s="240"/>
      <c r="I7" s="241"/>
    </row>
    <row r="8" spans="1:60" x14ac:dyDescent="0.2">
      <c r="A8" s="233" t="s">
        <v>106</v>
      </c>
      <c r="B8" s="219" t="s">
        <v>69</v>
      </c>
      <c r="C8" s="251" t="s">
        <v>70</v>
      </c>
      <c r="D8" s="221"/>
      <c r="E8" s="225"/>
      <c r="F8" s="332">
        <f>SUM(G9:G23)</f>
        <v>0</v>
      </c>
      <c r="G8" s="333"/>
      <c r="H8" s="229"/>
      <c r="I8" s="235"/>
    </row>
    <row r="9" spans="1:60" outlineLevel="1" x14ac:dyDescent="0.2">
      <c r="A9" s="234">
        <v>1</v>
      </c>
      <c r="B9" s="220" t="s">
        <v>107</v>
      </c>
      <c r="C9" s="252" t="s">
        <v>70</v>
      </c>
      <c r="D9" s="222" t="s">
        <v>108</v>
      </c>
      <c r="E9" s="226">
        <v>0</v>
      </c>
      <c r="F9" s="230"/>
      <c r="G9" s="231">
        <f>ROUND(E9*F9,2)</f>
        <v>0</v>
      </c>
      <c r="H9" s="232"/>
      <c r="I9" s="236" t="s">
        <v>109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4"/>
      <c r="B10" s="220"/>
      <c r="C10" s="253" t="s">
        <v>110</v>
      </c>
      <c r="D10" s="223"/>
      <c r="E10" s="227"/>
      <c r="F10" s="231"/>
      <c r="G10" s="231"/>
      <c r="H10" s="232"/>
      <c r="I10" s="236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4"/>
      <c r="B11" s="220"/>
      <c r="C11" s="253" t="s">
        <v>111</v>
      </c>
      <c r="D11" s="223"/>
      <c r="E11" s="227"/>
      <c r="F11" s="231"/>
      <c r="G11" s="231"/>
      <c r="H11" s="232"/>
      <c r="I11" s="23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4"/>
      <c r="B12" s="220"/>
      <c r="C12" s="253" t="s">
        <v>112</v>
      </c>
      <c r="D12" s="223"/>
      <c r="E12" s="227"/>
      <c r="F12" s="231"/>
      <c r="G12" s="231"/>
      <c r="H12" s="232"/>
      <c r="I12" s="236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4"/>
      <c r="B13" s="220"/>
      <c r="C13" s="253" t="s">
        <v>113</v>
      </c>
      <c r="D13" s="223"/>
      <c r="E13" s="227"/>
      <c r="F13" s="231"/>
      <c r="G13" s="231"/>
      <c r="H13" s="232"/>
      <c r="I13" s="236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4"/>
      <c r="B14" s="220"/>
      <c r="C14" s="253" t="s">
        <v>114</v>
      </c>
      <c r="D14" s="223"/>
      <c r="E14" s="227"/>
      <c r="F14" s="231"/>
      <c r="G14" s="231"/>
      <c r="H14" s="232"/>
      <c r="I14" s="236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4"/>
      <c r="B15" s="220"/>
      <c r="C15" s="253" t="s">
        <v>115</v>
      </c>
      <c r="D15" s="223"/>
      <c r="E15" s="227"/>
      <c r="F15" s="231"/>
      <c r="G15" s="231"/>
      <c r="H15" s="232"/>
      <c r="I15" s="236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4"/>
      <c r="B16" s="220"/>
      <c r="C16" s="253" t="s">
        <v>116</v>
      </c>
      <c r="D16" s="223"/>
      <c r="E16" s="227"/>
      <c r="F16" s="231"/>
      <c r="G16" s="231"/>
      <c r="H16" s="232"/>
      <c r="I16" s="236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4"/>
      <c r="B17" s="220"/>
      <c r="C17" s="253" t="s">
        <v>117</v>
      </c>
      <c r="D17" s="223"/>
      <c r="E17" s="227"/>
      <c r="F17" s="231"/>
      <c r="G17" s="231"/>
      <c r="H17" s="232"/>
      <c r="I17" s="236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4"/>
      <c r="B18" s="220"/>
      <c r="C18" s="253" t="s">
        <v>118</v>
      </c>
      <c r="D18" s="223"/>
      <c r="E18" s="227"/>
      <c r="F18" s="231"/>
      <c r="G18" s="231"/>
      <c r="H18" s="232"/>
      <c r="I18" s="236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4"/>
      <c r="B19" s="220"/>
      <c r="C19" s="253" t="s">
        <v>119</v>
      </c>
      <c r="D19" s="223"/>
      <c r="E19" s="227"/>
      <c r="F19" s="231"/>
      <c r="G19" s="231"/>
      <c r="H19" s="232"/>
      <c r="I19" s="236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4"/>
      <c r="B20" s="220"/>
      <c r="C20" s="253" t="s">
        <v>120</v>
      </c>
      <c r="D20" s="223"/>
      <c r="E20" s="227"/>
      <c r="F20" s="231"/>
      <c r="G20" s="231"/>
      <c r="H20" s="232"/>
      <c r="I20" s="236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4"/>
      <c r="B21" s="220"/>
      <c r="C21" s="253" t="s">
        <v>121</v>
      </c>
      <c r="D21" s="223"/>
      <c r="E21" s="227"/>
      <c r="F21" s="231"/>
      <c r="G21" s="231"/>
      <c r="H21" s="232"/>
      <c r="I21" s="236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4"/>
      <c r="B22" s="220"/>
      <c r="C22" s="253" t="s">
        <v>122</v>
      </c>
      <c r="D22" s="223"/>
      <c r="E22" s="227"/>
      <c r="F22" s="231"/>
      <c r="G22" s="231"/>
      <c r="H22" s="232"/>
      <c r="I22" s="236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4"/>
      <c r="B23" s="220"/>
      <c r="C23" s="297"/>
      <c r="D23" s="298"/>
      <c r="E23" s="299"/>
      <c r="F23" s="300"/>
      <c r="G23" s="301"/>
      <c r="H23" s="232"/>
      <c r="I23" s="236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3" t="s">
        <v>106</v>
      </c>
      <c r="B24" s="219" t="s">
        <v>71</v>
      </c>
      <c r="C24" s="251" t="s">
        <v>72</v>
      </c>
      <c r="D24" s="221"/>
      <c r="E24" s="225"/>
      <c r="F24" s="318">
        <f>SUM(G25:G103)</f>
        <v>0</v>
      </c>
      <c r="G24" s="319"/>
      <c r="H24" s="229"/>
      <c r="I24" s="235"/>
    </row>
    <row r="25" spans="1:60" outlineLevel="1" x14ac:dyDescent="0.2">
      <c r="A25" s="234"/>
      <c r="B25" s="320" t="s">
        <v>123</v>
      </c>
      <c r="C25" s="321"/>
      <c r="D25" s="322"/>
      <c r="E25" s="323"/>
      <c r="F25" s="324"/>
      <c r="G25" s="325"/>
      <c r="H25" s="232"/>
      <c r="I25" s="236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4"/>
      <c r="B26" s="302" t="s">
        <v>124</v>
      </c>
      <c r="C26" s="303"/>
      <c r="D26" s="304"/>
      <c r="E26" s="305"/>
      <c r="F26" s="306"/>
      <c r="G26" s="307"/>
      <c r="H26" s="232"/>
      <c r="I26" s="236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4"/>
      <c r="B27" s="302" t="s">
        <v>125</v>
      </c>
      <c r="C27" s="303"/>
      <c r="D27" s="304"/>
      <c r="E27" s="305"/>
      <c r="F27" s="306"/>
      <c r="G27" s="307"/>
      <c r="H27" s="232"/>
      <c r="I27" s="236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>
        <v>1</v>
      </c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4">
        <v>2</v>
      </c>
      <c r="B28" s="220" t="s">
        <v>126</v>
      </c>
      <c r="C28" s="252" t="s">
        <v>127</v>
      </c>
      <c r="D28" s="222" t="s">
        <v>94</v>
      </c>
      <c r="E28" s="226">
        <v>93.7</v>
      </c>
      <c r="F28" s="230"/>
      <c r="G28" s="231">
        <f>ROUND(E28*F28,2)</f>
        <v>0</v>
      </c>
      <c r="H28" s="232" t="s">
        <v>128</v>
      </c>
      <c r="I28" s="236" t="s">
        <v>129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>
        <v>21</v>
      </c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4"/>
      <c r="B29" s="220"/>
      <c r="C29" s="253" t="s">
        <v>130</v>
      </c>
      <c r="D29" s="223"/>
      <c r="E29" s="227"/>
      <c r="F29" s="231"/>
      <c r="G29" s="231"/>
      <c r="H29" s="232"/>
      <c r="I29" s="236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4"/>
      <c r="B30" s="220"/>
      <c r="C30" s="254" t="s">
        <v>131</v>
      </c>
      <c r="D30" s="224"/>
      <c r="E30" s="228"/>
      <c r="F30" s="231"/>
      <c r="G30" s="231"/>
      <c r="H30" s="232"/>
      <c r="I30" s="236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4"/>
      <c r="B31" s="220"/>
      <c r="C31" s="253" t="s">
        <v>132</v>
      </c>
      <c r="D31" s="223"/>
      <c r="E31" s="227">
        <v>93.7</v>
      </c>
      <c r="F31" s="231"/>
      <c r="G31" s="231"/>
      <c r="H31" s="232"/>
      <c r="I31" s="236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4"/>
      <c r="B32" s="220"/>
      <c r="C32" s="297"/>
      <c r="D32" s="298"/>
      <c r="E32" s="299"/>
      <c r="F32" s="300"/>
      <c r="G32" s="301"/>
      <c r="H32" s="232"/>
      <c r="I32" s="236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4"/>
      <c r="B33" s="302" t="s">
        <v>133</v>
      </c>
      <c r="C33" s="303"/>
      <c r="D33" s="304"/>
      <c r="E33" s="305"/>
      <c r="F33" s="306"/>
      <c r="G33" s="307"/>
      <c r="H33" s="232"/>
      <c r="I33" s="236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>
        <v>0</v>
      </c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34">
        <v>3</v>
      </c>
      <c r="B34" s="220" t="s">
        <v>134</v>
      </c>
      <c r="C34" s="252" t="s">
        <v>135</v>
      </c>
      <c r="D34" s="222" t="s">
        <v>94</v>
      </c>
      <c r="E34" s="226">
        <v>277.2</v>
      </c>
      <c r="F34" s="230"/>
      <c r="G34" s="231">
        <f>ROUND(E34*F34,2)</f>
        <v>0</v>
      </c>
      <c r="H34" s="232" t="s">
        <v>128</v>
      </c>
      <c r="I34" s="236" t="s">
        <v>129</v>
      </c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>
        <v>21</v>
      </c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4"/>
      <c r="B35" s="220"/>
      <c r="C35" s="253" t="s">
        <v>130</v>
      </c>
      <c r="D35" s="223"/>
      <c r="E35" s="227"/>
      <c r="F35" s="231"/>
      <c r="G35" s="231"/>
      <c r="H35" s="232"/>
      <c r="I35" s="236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4"/>
      <c r="B36" s="220"/>
      <c r="C36" s="254" t="s">
        <v>131</v>
      </c>
      <c r="D36" s="224"/>
      <c r="E36" s="228"/>
      <c r="F36" s="231"/>
      <c r="G36" s="231"/>
      <c r="H36" s="232"/>
      <c r="I36" s="236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4"/>
      <c r="B37" s="220"/>
      <c r="C37" s="253" t="s">
        <v>132</v>
      </c>
      <c r="D37" s="223"/>
      <c r="E37" s="227">
        <v>93.7</v>
      </c>
      <c r="F37" s="231"/>
      <c r="G37" s="231"/>
      <c r="H37" s="232"/>
      <c r="I37" s="236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4"/>
      <c r="B38" s="220"/>
      <c r="C38" s="253" t="s">
        <v>130</v>
      </c>
      <c r="D38" s="223"/>
      <c r="E38" s="227"/>
      <c r="F38" s="231"/>
      <c r="G38" s="231"/>
      <c r="H38" s="232"/>
      <c r="I38" s="236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4"/>
      <c r="B39" s="220"/>
      <c r="C39" s="254" t="s">
        <v>131</v>
      </c>
      <c r="D39" s="224"/>
      <c r="E39" s="228">
        <v>93.7</v>
      </c>
      <c r="F39" s="231"/>
      <c r="G39" s="231"/>
      <c r="H39" s="232"/>
      <c r="I39" s="236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4"/>
      <c r="B40" s="220"/>
      <c r="C40" s="253" t="s">
        <v>136</v>
      </c>
      <c r="D40" s="223"/>
      <c r="E40" s="227">
        <v>183.5</v>
      </c>
      <c r="F40" s="231"/>
      <c r="G40" s="231"/>
      <c r="H40" s="232"/>
      <c r="I40" s="236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4"/>
      <c r="B41" s="220"/>
      <c r="C41" s="297"/>
      <c r="D41" s="298"/>
      <c r="E41" s="299"/>
      <c r="F41" s="300"/>
      <c r="G41" s="301"/>
      <c r="H41" s="232"/>
      <c r="I41" s="236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ht="22.5" outlineLevel="1" x14ac:dyDescent="0.2">
      <c r="A42" s="234">
        <v>4</v>
      </c>
      <c r="B42" s="220" t="s">
        <v>137</v>
      </c>
      <c r="C42" s="252" t="s">
        <v>138</v>
      </c>
      <c r="D42" s="222" t="s">
        <v>94</v>
      </c>
      <c r="E42" s="226">
        <v>209</v>
      </c>
      <c r="F42" s="230"/>
      <c r="G42" s="231">
        <f>ROUND(E42*F42,2)</f>
        <v>0</v>
      </c>
      <c r="H42" s="232" t="s">
        <v>128</v>
      </c>
      <c r="I42" s="236" t="s">
        <v>129</v>
      </c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>
        <v>21</v>
      </c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4"/>
      <c r="B43" s="220"/>
      <c r="C43" s="253" t="s">
        <v>130</v>
      </c>
      <c r="D43" s="223"/>
      <c r="E43" s="227"/>
      <c r="F43" s="231"/>
      <c r="G43" s="231"/>
      <c r="H43" s="232"/>
      <c r="I43" s="236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4"/>
      <c r="B44" s="220"/>
      <c r="C44" s="254" t="s">
        <v>131</v>
      </c>
      <c r="D44" s="224"/>
      <c r="E44" s="228"/>
      <c r="F44" s="231"/>
      <c r="G44" s="231"/>
      <c r="H44" s="232"/>
      <c r="I44" s="236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4"/>
      <c r="B45" s="220"/>
      <c r="C45" s="253" t="s">
        <v>139</v>
      </c>
      <c r="D45" s="223"/>
      <c r="E45" s="227">
        <v>209</v>
      </c>
      <c r="F45" s="231"/>
      <c r="G45" s="231"/>
      <c r="H45" s="232"/>
      <c r="I45" s="236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4"/>
      <c r="B46" s="220"/>
      <c r="C46" s="297"/>
      <c r="D46" s="298"/>
      <c r="E46" s="299"/>
      <c r="F46" s="300"/>
      <c r="G46" s="301"/>
      <c r="H46" s="232"/>
      <c r="I46" s="236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4">
        <v>5</v>
      </c>
      <c r="B47" s="220" t="s">
        <v>140</v>
      </c>
      <c r="C47" s="252" t="s">
        <v>141</v>
      </c>
      <c r="D47" s="222" t="s">
        <v>94</v>
      </c>
      <c r="E47" s="226">
        <v>209</v>
      </c>
      <c r="F47" s="230"/>
      <c r="G47" s="231">
        <f>ROUND(E47*F47,2)</f>
        <v>0</v>
      </c>
      <c r="H47" s="232" t="s">
        <v>128</v>
      </c>
      <c r="I47" s="236" t="s">
        <v>129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>
        <v>21</v>
      </c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4"/>
      <c r="B48" s="220"/>
      <c r="C48" s="253" t="s">
        <v>130</v>
      </c>
      <c r="D48" s="223"/>
      <c r="E48" s="227"/>
      <c r="F48" s="231"/>
      <c r="G48" s="231"/>
      <c r="H48" s="232"/>
      <c r="I48" s="236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4"/>
      <c r="B49" s="220"/>
      <c r="C49" s="254" t="s">
        <v>131</v>
      </c>
      <c r="D49" s="224"/>
      <c r="E49" s="228"/>
      <c r="F49" s="231"/>
      <c r="G49" s="231"/>
      <c r="H49" s="232"/>
      <c r="I49" s="236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4"/>
      <c r="B50" s="220"/>
      <c r="C50" s="253" t="s">
        <v>139</v>
      </c>
      <c r="D50" s="223"/>
      <c r="E50" s="227">
        <v>209</v>
      </c>
      <c r="F50" s="231"/>
      <c r="G50" s="231"/>
      <c r="H50" s="232"/>
      <c r="I50" s="236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4"/>
      <c r="B51" s="220"/>
      <c r="C51" s="297"/>
      <c r="D51" s="298"/>
      <c r="E51" s="299"/>
      <c r="F51" s="300"/>
      <c r="G51" s="301"/>
      <c r="H51" s="232"/>
      <c r="I51" s="236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4">
        <v>6</v>
      </c>
      <c r="B52" s="220" t="s">
        <v>142</v>
      </c>
      <c r="C52" s="252" t="s">
        <v>143</v>
      </c>
      <c r="D52" s="222" t="s">
        <v>94</v>
      </c>
      <c r="E52" s="226">
        <v>12.2</v>
      </c>
      <c r="F52" s="230"/>
      <c r="G52" s="231">
        <f>ROUND(E52*F52,2)</f>
        <v>0</v>
      </c>
      <c r="H52" s="232" t="s">
        <v>128</v>
      </c>
      <c r="I52" s="236" t="s">
        <v>129</v>
      </c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>
        <v>21</v>
      </c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4"/>
      <c r="B53" s="220"/>
      <c r="C53" s="253" t="s">
        <v>130</v>
      </c>
      <c r="D53" s="223"/>
      <c r="E53" s="227"/>
      <c r="F53" s="231"/>
      <c r="G53" s="231"/>
      <c r="H53" s="232"/>
      <c r="I53" s="236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4"/>
      <c r="B54" s="220"/>
      <c r="C54" s="254" t="s">
        <v>131</v>
      </c>
      <c r="D54" s="224"/>
      <c r="E54" s="228"/>
      <c r="F54" s="231"/>
      <c r="G54" s="231"/>
      <c r="H54" s="232"/>
      <c r="I54" s="236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4"/>
      <c r="B55" s="220"/>
      <c r="C55" s="253" t="s">
        <v>144</v>
      </c>
      <c r="D55" s="223"/>
      <c r="E55" s="227">
        <v>12.2</v>
      </c>
      <c r="F55" s="231"/>
      <c r="G55" s="231"/>
      <c r="H55" s="232"/>
      <c r="I55" s="236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4"/>
      <c r="B56" s="220"/>
      <c r="C56" s="297"/>
      <c r="D56" s="298"/>
      <c r="E56" s="299"/>
      <c r="F56" s="300"/>
      <c r="G56" s="301"/>
      <c r="H56" s="232"/>
      <c r="I56" s="236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4">
        <v>7</v>
      </c>
      <c r="B57" s="220" t="s">
        <v>145</v>
      </c>
      <c r="C57" s="252" t="s">
        <v>146</v>
      </c>
      <c r="D57" s="222" t="s">
        <v>94</v>
      </c>
      <c r="E57" s="226">
        <v>12.2</v>
      </c>
      <c r="F57" s="230"/>
      <c r="G57" s="231">
        <f>ROUND(E57*F57,2)</f>
        <v>0</v>
      </c>
      <c r="H57" s="232" t="s">
        <v>128</v>
      </c>
      <c r="I57" s="236" t="s">
        <v>129</v>
      </c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>
        <v>21</v>
      </c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4"/>
      <c r="B58" s="220"/>
      <c r="C58" s="253" t="s">
        <v>130</v>
      </c>
      <c r="D58" s="223"/>
      <c r="E58" s="227"/>
      <c r="F58" s="231"/>
      <c r="G58" s="231"/>
      <c r="H58" s="232"/>
      <c r="I58" s="236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4"/>
      <c r="B59" s="220"/>
      <c r="C59" s="254" t="s">
        <v>131</v>
      </c>
      <c r="D59" s="224"/>
      <c r="E59" s="228"/>
      <c r="F59" s="231"/>
      <c r="G59" s="231"/>
      <c r="H59" s="232"/>
      <c r="I59" s="236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4"/>
      <c r="B60" s="220"/>
      <c r="C60" s="253" t="s">
        <v>144</v>
      </c>
      <c r="D60" s="223"/>
      <c r="E60" s="227">
        <v>12.2</v>
      </c>
      <c r="F60" s="231"/>
      <c r="G60" s="231"/>
      <c r="H60" s="232"/>
      <c r="I60" s="236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4"/>
      <c r="B61" s="220"/>
      <c r="C61" s="297"/>
      <c r="D61" s="298"/>
      <c r="E61" s="299"/>
      <c r="F61" s="300"/>
      <c r="G61" s="301"/>
      <c r="H61" s="232"/>
      <c r="I61" s="236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4"/>
      <c r="B62" s="302" t="s">
        <v>147</v>
      </c>
      <c r="C62" s="303"/>
      <c r="D62" s="304"/>
      <c r="E62" s="305"/>
      <c r="F62" s="306"/>
      <c r="G62" s="307"/>
      <c r="H62" s="232"/>
      <c r="I62" s="236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>
        <v>0</v>
      </c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4"/>
      <c r="B63" s="302" t="s">
        <v>148</v>
      </c>
      <c r="C63" s="303"/>
      <c r="D63" s="304"/>
      <c r="E63" s="305"/>
      <c r="F63" s="306"/>
      <c r="G63" s="307"/>
      <c r="H63" s="232"/>
      <c r="I63" s="236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4">
        <v>8</v>
      </c>
      <c r="B64" s="220" t="s">
        <v>149</v>
      </c>
      <c r="C64" s="252" t="s">
        <v>150</v>
      </c>
      <c r="D64" s="222" t="s">
        <v>151</v>
      </c>
      <c r="E64" s="226">
        <v>200.3</v>
      </c>
      <c r="F64" s="230"/>
      <c r="G64" s="231">
        <f>ROUND(E64*F64,2)</f>
        <v>0</v>
      </c>
      <c r="H64" s="232" t="s">
        <v>128</v>
      </c>
      <c r="I64" s="236" t="s">
        <v>129</v>
      </c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>
        <v>21</v>
      </c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4"/>
      <c r="B65" s="220"/>
      <c r="C65" s="253" t="s">
        <v>130</v>
      </c>
      <c r="D65" s="223"/>
      <c r="E65" s="227"/>
      <c r="F65" s="231"/>
      <c r="G65" s="231"/>
      <c r="H65" s="232"/>
      <c r="I65" s="236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4"/>
      <c r="B66" s="220"/>
      <c r="C66" s="254" t="s">
        <v>131</v>
      </c>
      <c r="D66" s="224"/>
      <c r="E66" s="228"/>
      <c r="F66" s="231"/>
      <c r="G66" s="231"/>
      <c r="H66" s="232"/>
      <c r="I66" s="236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4"/>
      <c r="B67" s="220"/>
      <c r="C67" s="253" t="s">
        <v>152</v>
      </c>
      <c r="D67" s="223"/>
      <c r="E67" s="227">
        <v>200.3</v>
      </c>
      <c r="F67" s="231"/>
      <c r="G67" s="231"/>
      <c r="H67" s="232"/>
      <c r="I67" s="236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4"/>
      <c r="B68" s="220"/>
      <c r="C68" s="297"/>
      <c r="D68" s="298"/>
      <c r="E68" s="299"/>
      <c r="F68" s="300"/>
      <c r="G68" s="301"/>
      <c r="H68" s="232"/>
      <c r="I68" s="236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4">
        <v>9</v>
      </c>
      <c r="B69" s="220" t="s">
        <v>153</v>
      </c>
      <c r="C69" s="252" t="s">
        <v>154</v>
      </c>
      <c r="D69" s="222" t="s">
        <v>94</v>
      </c>
      <c r="E69" s="226">
        <v>6.85</v>
      </c>
      <c r="F69" s="230"/>
      <c r="G69" s="231">
        <f>ROUND(E69*F69,2)</f>
        <v>0</v>
      </c>
      <c r="H69" s="232"/>
      <c r="I69" s="236" t="s">
        <v>109</v>
      </c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>
        <v>21</v>
      </c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4"/>
      <c r="B70" s="220"/>
      <c r="C70" s="253" t="s">
        <v>130</v>
      </c>
      <c r="D70" s="223"/>
      <c r="E70" s="227"/>
      <c r="F70" s="231"/>
      <c r="G70" s="231"/>
      <c r="H70" s="232"/>
      <c r="I70" s="236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4"/>
      <c r="B71" s="220"/>
      <c r="C71" s="254" t="s">
        <v>131</v>
      </c>
      <c r="D71" s="224"/>
      <c r="E71" s="228"/>
      <c r="F71" s="231"/>
      <c r="G71" s="231"/>
      <c r="H71" s="232"/>
      <c r="I71" s="236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4"/>
      <c r="B72" s="220"/>
      <c r="C72" s="253" t="s">
        <v>155</v>
      </c>
      <c r="D72" s="223"/>
      <c r="E72" s="227">
        <v>6.85</v>
      </c>
      <c r="F72" s="231"/>
      <c r="G72" s="231"/>
      <c r="H72" s="232"/>
      <c r="I72" s="236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4"/>
      <c r="B73" s="220"/>
      <c r="C73" s="297"/>
      <c r="D73" s="298"/>
      <c r="E73" s="299"/>
      <c r="F73" s="300"/>
      <c r="G73" s="301"/>
      <c r="H73" s="232"/>
      <c r="I73" s="236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4"/>
      <c r="B74" s="302" t="s">
        <v>156</v>
      </c>
      <c r="C74" s="303"/>
      <c r="D74" s="304"/>
      <c r="E74" s="305"/>
      <c r="F74" s="306"/>
      <c r="G74" s="307"/>
      <c r="H74" s="232"/>
      <c r="I74" s="236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>
        <v>0</v>
      </c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4"/>
      <c r="B75" s="302" t="s">
        <v>157</v>
      </c>
      <c r="C75" s="303"/>
      <c r="D75" s="304"/>
      <c r="E75" s="305"/>
      <c r="F75" s="306"/>
      <c r="G75" s="307"/>
      <c r="H75" s="232"/>
      <c r="I75" s="236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4">
        <v>10</v>
      </c>
      <c r="B76" s="220" t="s">
        <v>158</v>
      </c>
      <c r="C76" s="252" t="s">
        <v>159</v>
      </c>
      <c r="D76" s="222" t="s">
        <v>94</v>
      </c>
      <c r="E76" s="226">
        <v>160</v>
      </c>
      <c r="F76" s="230"/>
      <c r="G76" s="231">
        <f>ROUND(E76*F76,2)</f>
        <v>0</v>
      </c>
      <c r="H76" s="232" t="s">
        <v>160</v>
      </c>
      <c r="I76" s="236" t="s">
        <v>129</v>
      </c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>
        <v>21</v>
      </c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4"/>
      <c r="B77" s="220"/>
      <c r="C77" s="253" t="s">
        <v>130</v>
      </c>
      <c r="D77" s="223"/>
      <c r="E77" s="227"/>
      <c r="F77" s="231"/>
      <c r="G77" s="231"/>
      <c r="H77" s="232"/>
      <c r="I77" s="236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4"/>
      <c r="B78" s="220"/>
      <c r="C78" s="254" t="s">
        <v>131</v>
      </c>
      <c r="D78" s="224"/>
      <c r="E78" s="228"/>
      <c r="F78" s="231"/>
      <c r="G78" s="231"/>
      <c r="H78" s="232"/>
      <c r="I78" s="236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4"/>
      <c r="B79" s="220"/>
      <c r="C79" s="253" t="s">
        <v>161</v>
      </c>
      <c r="D79" s="223"/>
      <c r="E79" s="227">
        <v>160</v>
      </c>
      <c r="F79" s="231"/>
      <c r="G79" s="231"/>
      <c r="H79" s="232"/>
      <c r="I79" s="236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4"/>
      <c r="B80" s="220"/>
      <c r="C80" s="297"/>
      <c r="D80" s="298"/>
      <c r="E80" s="299"/>
      <c r="F80" s="300"/>
      <c r="G80" s="301"/>
      <c r="H80" s="232"/>
      <c r="I80" s="236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4"/>
      <c r="B81" s="302" t="s">
        <v>162</v>
      </c>
      <c r="C81" s="303"/>
      <c r="D81" s="304"/>
      <c r="E81" s="305"/>
      <c r="F81" s="306"/>
      <c r="G81" s="307"/>
      <c r="H81" s="232"/>
      <c r="I81" s="236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>
        <v>0</v>
      </c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4"/>
      <c r="B82" s="302" t="s">
        <v>163</v>
      </c>
      <c r="C82" s="303"/>
      <c r="D82" s="304"/>
      <c r="E82" s="305"/>
      <c r="F82" s="306"/>
      <c r="G82" s="307"/>
      <c r="H82" s="232"/>
      <c r="I82" s="236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4"/>
      <c r="B83" s="302" t="s">
        <v>164</v>
      </c>
      <c r="C83" s="303"/>
      <c r="D83" s="304"/>
      <c r="E83" s="305"/>
      <c r="F83" s="306"/>
      <c r="G83" s="307"/>
      <c r="H83" s="232"/>
      <c r="I83" s="236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>
        <v>1</v>
      </c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4">
        <v>11</v>
      </c>
      <c r="B84" s="220" t="s">
        <v>165</v>
      </c>
      <c r="C84" s="252" t="s">
        <v>166</v>
      </c>
      <c r="D84" s="222" t="s">
        <v>167</v>
      </c>
      <c r="E84" s="226">
        <v>88.8</v>
      </c>
      <c r="F84" s="230"/>
      <c r="G84" s="231">
        <f>ROUND(E84*F84,2)</f>
        <v>0</v>
      </c>
      <c r="H84" s="232" t="s">
        <v>160</v>
      </c>
      <c r="I84" s="236" t="s">
        <v>129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>
        <v>21</v>
      </c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4"/>
      <c r="B85" s="220"/>
      <c r="C85" s="253" t="s">
        <v>130</v>
      </c>
      <c r="D85" s="223"/>
      <c r="E85" s="227"/>
      <c r="F85" s="231"/>
      <c r="G85" s="231"/>
      <c r="H85" s="232"/>
      <c r="I85" s="236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4"/>
      <c r="B86" s="220"/>
      <c r="C86" s="253" t="s">
        <v>168</v>
      </c>
      <c r="D86" s="223"/>
      <c r="E86" s="227"/>
      <c r="F86" s="231"/>
      <c r="G86" s="231"/>
      <c r="H86" s="232"/>
      <c r="I86" s="236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4"/>
      <c r="B87" s="220"/>
      <c r="C87" s="254" t="s">
        <v>131</v>
      </c>
      <c r="D87" s="224"/>
      <c r="E87" s="228"/>
      <c r="F87" s="231"/>
      <c r="G87" s="231"/>
      <c r="H87" s="232"/>
      <c r="I87" s="236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4"/>
      <c r="B88" s="220"/>
      <c r="C88" s="253" t="s">
        <v>169</v>
      </c>
      <c r="D88" s="223"/>
      <c r="E88" s="227">
        <v>88.8</v>
      </c>
      <c r="F88" s="231"/>
      <c r="G88" s="231"/>
      <c r="H88" s="232"/>
      <c r="I88" s="236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4"/>
      <c r="B89" s="220"/>
      <c r="C89" s="297"/>
      <c r="D89" s="298"/>
      <c r="E89" s="299"/>
      <c r="F89" s="300"/>
      <c r="G89" s="301"/>
      <c r="H89" s="232"/>
      <c r="I89" s="236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4"/>
      <c r="B90" s="302" t="s">
        <v>162</v>
      </c>
      <c r="C90" s="303"/>
      <c r="D90" s="304"/>
      <c r="E90" s="305"/>
      <c r="F90" s="306"/>
      <c r="G90" s="307"/>
      <c r="H90" s="232"/>
      <c r="I90" s="236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>
        <v>0</v>
      </c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4"/>
      <c r="B91" s="302" t="s">
        <v>163</v>
      </c>
      <c r="C91" s="303"/>
      <c r="D91" s="304"/>
      <c r="E91" s="305"/>
      <c r="F91" s="306"/>
      <c r="G91" s="307"/>
      <c r="H91" s="232"/>
      <c r="I91" s="236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4">
        <v>12</v>
      </c>
      <c r="B92" s="220" t="s">
        <v>170</v>
      </c>
      <c r="C92" s="252" t="s">
        <v>171</v>
      </c>
      <c r="D92" s="222" t="s">
        <v>167</v>
      </c>
      <c r="E92" s="226">
        <v>103.2</v>
      </c>
      <c r="F92" s="230"/>
      <c r="G92" s="231">
        <f>ROUND(E92*F92,2)</f>
        <v>0</v>
      </c>
      <c r="H92" s="232" t="s">
        <v>160</v>
      </c>
      <c r="I92" s="236" t="s">
        <v>129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>
        <v>21</v>
      </c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4"/>
      <c r="B93" s="220"/>
      <c r="C93" s="253" t="s">
        <v>130</v>
      </c>
      <c r="D93" s="223"/>
      <c r="E93" s="227"/>
      <c r="F93" s="231"/>
      <c r="G93" s="231"/>
      <c r="H93" s="232"/>
      <c r="I93" s="236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4"/>
      <c r="B94" s="220"/>
      <c r="C94" s="253" t="s">
        <v>168</v>
      </c>
      <c r="D94" s="223"/>
      <c r="E94" s="227"/>
      <c r="F94" s="231"/>
      <c r="G94" s="231"/>
      <c r="H94" s="232"/>
      <c r="I94" s="236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4"/>
      <c r="B95" s="220"/>
      <c r="C95" s="254" t="s">
        <v>131</v>
      </c>
      <c r="D95" s="224"/>
      <c r="E95" s="228"/>
      <c r="F95" s="231"/>
      <c r="G95" s="231"/>
      <c r="H95" s="232"/>
      <c r="I95" s="236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4"/>
      <c r="B96" s="220"/>
      <c r="C96" s="253" t="s">
        <v>172</v>
      </c>
      <c r="D96" s="223"/>
      <c r="E96" s="227">
        <v>103.2</v>
      </c>
      <c r="F96" s="231"/>
      <c r="G96" s="231"/>
      <c r="H96" s="232"/>
      <c r="I96" s="236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4"/>
      <c r="B97" s="220"/>
      <c r="C97" s="297"/>
      <c r="D97" s="298"/>
      <c r="E97" s="299"/>
      <c r="F97" s="300"/>
      <c r="G97" s="301"/>
      <c r="H97" s="232"/>
      <c r="I97" s="236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4">
        <v>13</v>
      </c>
      <c r="B98" s="220" t="s">
        <v>173</v>
      </c>
      <c r="C98" s="252" t="s">
        <v>174</v>
      </c>
      <c r="D98" s="222" t="s">
        <v>175</v>
      </c>
      <c r="E98" s="226">
        <v>7</v>
      </c>
      <c r="F98" s="230"/>
      <c r="G98" s="231">
        <f>ROUND(E98*F98,2)</f>
        <v>0</v>
      </c>
      <c r="H98" s="232"/>
      <c r="I98" s="236" t="s">
        <v>109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>
        <v>21</v>
      </c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4"/>
      <c r="B99" s="220"/>
      <c r="C99" s="313" t="s">
        <v>176</v>
      </c>
      <c r="D99" s="314"/>
      <c r="E99" s="315"/>
      <c r="F99" s="316"/>
      <c r="G99" s="317"/>
      <c r="H99" s="232"/>
      <c r="I99" s="236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2" t="str">
        <f>C99</f>
        <v>Včetně vodorovného přemístění do 1 km.</v>
      </c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4"/>
      <c r="B100" s="220"/>
      <c r="C100" s="253" t="s">
        <v>130</v>
      </c>
      <c r="D100" s="223"/>
      <c r="E100" s="227"/>
      <c r="F100" s="231"/>
      <c r="G100" s="231"/>
      <c r="H100" s="232"/>
      <c r="I100" s="236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4"/>
      <c r="B101" s="220"/>
      <c r="C101" s="254" t="s">
        <v>131</v>
      </c>
      <c r="D101" s="224"/>
      <c r="E101" s="228"/>
      <c r="F101" s="231"/>
      <c r="G101" s="231"/>
      <c r="H101" s="232"/>
      <c r="I101" s="236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4"/>
      <c r="B102" s="220"/>
      <c r="C102" s="253" t="s">
        <v>177</v>
      </c>
      <c r="D102" s="223"/>
      <c r="E102" s="227">
        <v>7</v>
      </c>
      <c r="F102" s="231"/>
      <c r="G102" s="231"/>
      <c r="H102" s="232"/>
      <c r="I102" s="236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4"/>
      <c r="B103" s="220"/>
      <c r="C103" s="297"/>
      <c r="D103" s="298"/>
      <c r="E103" s="299"/>
      <c r="F103" s="300"/>
      <c r="G103" s="301"/>
      <c r="H103" s="232"/>
      <c r="I103" s="236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x14ac:dyDescent="0.2">
      <c r="A104" s="233" t="s">
        <v>106</v>
      </c>
      <c r="B104" s="219" t="s">
        <v>73</v>
      </c>
      <c r="C104" s="251" t="s">
        <v>74</v>
      </c>
      <c r="D104" s="221"/>
      <c r="E104" s="225"/>
      <c r="F104" s="318">
        <f>SUM(G105:G111)</f>
        <v>0</v>
      </c>
      <c r="G104" s="319"/>
      <c r="H104" s="229"/>
      <c r="I104" s="235"/>
    </row>
    <row r="105" spans="1:60" outlineLevel="1" x14ac:dyDescent="0.2">
      <c r="A105" s="234"/>
      <c r="B105" s="320" t="s">
        <v>178</v>
      </c>
      <c r="C105" s="321"/>
      <c r="D105" s="322"/>
      <c r="E105" s="323"/>
      <c r="F105" s="324"/>
      <c r="G105" s="325"/>
      <c r="H105" s="232"/>
      <c r="I105" s="236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>
        <v>0</v>
      </c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4"/>
      <c r="B106" s="302" t="s">
        <v>179</v>
      </c>
      <c r="C106" s="303"/>
      <c r="D106" s="304"/>
      <c r="E106" s="305"/>
      <c r="F106" s="306"/>
      <c r="G106" s="307"/>
      <c r="H106" s="232"/>
      <c r="I106" s="236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4">
        <v>14</v>
      </c>
      <c r="B107" s="220" t="s">
        <v>180</v>
      </c>
      <c r="C107" s="252" t="s">
        <v>181</v>
      </c>
      <c r="D107" s="222" t="s">
        <v>151</v>
      </c>
      <c r="E107" s="226">
        <v>42.5</v>
      </c>
      <c r="F107" s="230"/>
      <c r="G107" s="231">
        <f>ROUND(E107*F107,2)</f>
        <v>0</v>
      </c>
      <c r="H107" s="232" t="s">
        <v>128</v>
      </c>
      <c r="I107" s="236" t="s">
        <v>129</v>
      </c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>
        <v>21</v>
      </c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4"/>
      <c r="B108" s="220"/>
      <c r="C108" s="253" t="s">
        <v>130</v>
      </c>
      <c r="D108" s="223"/>
      <c r="E108" s="227"/>
      <c r="F108" s="231"/>
      <c r="G108" s="231"/>
      <c r="H108" s="232"/>
      <c r="I108" s="236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4"/>
      <c r="B109" s="220"/>
      <c r="C109" s="254" t="s">
        <v>131</v>
      </c>
      <c r="D109" s="224"/>
      <c r="E109" s="228"/>
      <c r="F109" s="231"/>
      <c r="G109" s="231"/>
      <c r="H109" s="232"/>
      <c r="I109" s="236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4"/>
      <c r="B110" s="220"/>
      <c r="C110" s="253" t="s">
        <v>182</v>
      </c>
      <c r="D110" s="223"/>
      <c r="E110" s="227">
        <v>42.5</v>
      </c>
      <c r="F110" s="231"/>
      <c r="G110" s="231"/>
      <c r="H110" s="232"/>
      <c r="I110" s="236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4"/>
      <c r="B111" s="220"/>
      <c r="C111" s="297"/>
      <c r="D111" s="298"/>
      <c r="E111" s="299"/>
      <c r="F111" s="300"/>
      <c r="G111" s="301"/>
      <c r="H111" s="232"/>
      <c r="I111" s="236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x14ac:dyDescent="0.2">
      <c r="A112" s="233" t="s">
        <v>106</v>
      </c>
      <c r="B112" s="219" t="s">
        <v>75</v>
      </c>
      <c r="C112" s="251" t="s">
        <v>76</v>
      </c>
      <c r="D112" s="221"/>
      <c r="E112" s="225"/>
      <c r="F112" s="318">
        <f>SUM(G113:G121)</f>
        <v>0</v>
      </c>
      <c r="G112" s="319"/>
      <c r="H112" s="229"/>
      <c r="I112" s="235"/>
    </row>
    <row r="113" spans="1:60" outlineLevel="1" x14ac:dyDescent="0.2">
      <c r="A113" s="234">
        <v>15</v>
      </c>
      <c r="B113" s="220" t="s">
        <v>183</v>
      </c>
      <c r="C113" s="252" t="s">
        <v>184</v>
      </c>
      <c r="D113" s="222" t="s">
        <v>108</v>
      </c>
      <c r="E113" s="226">
        <v>1</v>
      </c>
      <c r="F113" s="230"/>
      <c r="G113" s="231">
        <f>ROUND(E113*F113,2)</f>
        <v>0</v>
      </c>
      <c r="H113" s="232"/>
      <c r="I113" s="236" t="s">
        <v>109</v>
      </c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>
        <v>21</v>
      </c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4"/>
      <c r="B114" s="220"/>
      <c r="C114" s="253" t="s">
        <v>130</v>
      </c>
      <c r="D114" s="223"/>
      <c r="E114" s="227"/>
      <c r="F114" s="231"/>
      <c r="G114" s="231"/>
      <c r="H114" s="232"/>
      <c r="I114" s="236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4"/>
      <c r="B115" s="220"/>
      <c r="C115" s="254" t="s">
        <v>131</v>
      </c>
      <c r="D115" s="224"/>
      <c r="E115" s="228"/>
      <c r="F115" s="231"/>
      <c r="G115" s="231"/>
      <c r="H115" s="232"/>
      <c r="I115" s="236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4"/>
      <c r="B116" s="220"/>
      <c r="C116" s="253" t="s">
        <v>71</v>
      </c>
      <c r="D116" s="223"/>
      <c r="E116" s="227">
        <v>1</v>
      </c>
      <c r="F116" s="231"/>
      <c r="G116" s="231"/>
      <c r="H116" s="232"/>
      <c r="I116" s="236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4"/>
      <c r="B117" s="220"/>
      <c r="C117" s="297"/>
      <c r="D117" s="298"/>
      <c r="E117" s="299"/>
      <c r="F117" s="300"/>
      <c r="G117" s="301"/>
      <c r="H117" s="232"/>
      <c r="I117" s="236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4">
        <v>16</v>
      </c>
      <c r="B118" s="220" t="s">
        <v>185</v>
      </c>
      <c r="C118" s="252" t="s">
        <v>186</v>
      </c>
      <c r="D118" s="222" t="s">
        <v>62</v>
      </c>
      <c r="E118" s="226">
        <v>1</v>
      </c>
      <c r="F118" s="230"/>
      <c r="G118" s="231">
        <f>ROUND(E118*F118,2)</f>
        <v>0</v>
      </c>
      <c r="H118" s="232"/>
      <c r="I118" s="236" t="s">
        <v>109</v>
      </c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>
        <v>21</v>
      </c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4"/>
      <c r="B119" s="220"/>
      <c r="C119" s="297"/>
      <c r="D119" s="298"/>
      <c r="E119" s="299"/>
      <c r="F119" s="300"/>
      <c r="G119" s="301"/>
      <c r="H119" s="232"/>
      <c r="I119" s="236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4">
        <v>17</v>
      </c>
      <c r="B120" s="220" t="s">
        <v>187</v>
      </c>
      <c r="C120" s="252" t="s">
        <v>188</v>
      </c>
      <c r="D120" s="222" t="s">
        <v>62</v>
      </c>
      <c r="E120" s="226">
        <v>1.5</v>
      </c>
      <c r="F120" s="230"/>
      <c r="G120" s="231">
        <f>ROUND(E120*F120,2)</f>
        <v>0</v>
      </c>
      <c r="H120" s="232"/>
      <c r="I120" s="236" t="s">
        <v>109</v>
      </c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>
        <v>21</v>
      </c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4"/>
      <c r="B121" s="220"/>
      <c r="C121" s="297"/>
      <c r="D121" s="298"/>
      <c r="E121" s="299"/>
      <c r="F121" s="300"/>
      <c r="G121" s="301"/>
      <c r="H121" s="232"/>
      <c r="I121" s="236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x14ac:dyDescent="0.2">
      <c r="A122" s="233" t="s">
        <v>106</v>
      </c>
      <c r="B122" s="219" t="s">
        <v>77</v>
      </c>
      <c r="C122" s="251" t="s">
        <v>78</v>
      </c>
      <c r="D122" s="221"/>
      <c r="E122" s="225"/>
      <c r="F122" s="318">
        <f>SUM(G123:G141)</f>
        <v>0</v>
      </c>
      <c r="G122" s="319"/>
      <c r="H122" s="229"/>
      <c r="I122" s="235"/>
    </row>
    <row r="123" spans="1:60" outlineLevel="1" x14ac:dyDescent="0.2">
      <c r="A123" s="234"/>
      <c r="B123" s="320" t="s">
        <v>189</v>
      </c>
      <c r="C123" s="321"/>
      <c r="D123" s="322"/>
      <c r="E123" s="323"/>
      <c r="F123" s="324"/>
      <c r="G123" s="325"/>
      <c r="H123" s="232"/>
      <c r="I123" s="236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>
        <v>0</v>
      </c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4"/>
      <c r="B124" s="302" t="s">
        <v>190</v>
      </c>
      <c r="C124" s="303"/>
      <c r="D124" s="304"/>
      <c r="E124" s="305"/>
      <c r="F124" s="306"/>
      <c r="G124" s="307"/>
      <c r="H124" s="232"/>
      <c r="I124" s="236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4">
        <v>18</v>
      </c>
      <c r="B125" s="220" t="s">
        <v>191</v>
      </c>
      <c r="C125" s="252" t="s">
        <v>192</v>
      </c>
      <c r="D125" s="222" t="s">
        <v>167</v>
      </c>
      <c r="E125" s="226">
        <v>11.90625</v>
      </c>
      <c r="F125" s="230"/>
      <c r="G125" s="231">
        <f>ROUND(E125*F125,2)</f>
        <v>0</v>
      </c>
      <c r="H125" s="232" t="s">
        <v>193</v>
      </c>
      <c r="I125" s="236" t="s">
        <v>129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>
        <v>21</v>
      </c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4"/>
      <c r="B126" s="220"/>
      <c r="C126" s="253" t="s">
        <v>130</v>
      </c>
      <c r="D126" s="223"/>
      <c r="E126" s="227"/>
      <c r="F126" s="231"/>
      <c r="G126" s="231"/>
      <c r="H126" s="232"/>
      <c r="I126" s="236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4"/>
      <c r="B127" s="220"/>
      <c r="C127" s="254" t="s">
        <v>131</v>
      </c>
      <c r="D127" s="224"/>
      <c r="E127" s="228"/>
      <c r="F127" s="231"/>
      <c r="G127" s="231"/>
      <c r="H127" s="232"/>
      <c r="I127" s="236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4"/>
      <c r="B128" s="220"/>
      <c r="C128" s="253" t="s">
        <v>194</v>
      </c>
      <c r="D128" s="223"/>
      <c r="E128" s="227">
        <v>11.90625</v>
      </c>
      <c r="F128" s="231"/>
      <c r="G128" s="231"/>
      <c r="H128" s="232"/>
      <c r="I128" s="236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4"/>
      <c r="B129" s="220"/>
      <c r="C129" s="297"/>
      <c r="D129" s="298"/>
      <c r="E129" s="299"/>
      <c r="F129" s="300"/>
      <c r="G129" s="301"/>
      <c r="H129" s="232"/>
      <c r="I129" s="236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4">
        <v>19</v>
      </c>
      <c r="B130" s="220" t="s">
        <v>195</v>
      </c>
      <c r="C130" s="252" t="s">
        <v>196</v>
      </c>
      <c r="D130" s="222" t="s">
        <v>108</v>
      </c>
      <c r="E130" s="226">
        <v>1</v>
      </c>
      <c r="F130" s="230"/>
      <c r="G130" s="231">
        <f>ROUND(E130*F130,2)</f>
        <v>0</v>
      </c>
      <c r="H130" s="232"/>
      <c r="I130" s="236" t="s">
        <v>109</v>
      </c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>
        <v>21</v>
      </c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4"/>
      <c r="B131" s="220"/>
      <c r="C131" s="253" t="s">
        <v>130</v>
      </c>
      <c r="D131" s="223"/>
      <c r="E131" s="227"/>
      <c r="F131" s="231"/>
      <c r="G131" s="231"/>
      <c r="H131" s="232"/>
      <c r="I131" s="236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4"/>
      <c r="B132" s="220"/>
      <c r="C132" s="254" t="s">
        <v>131</v>
      </c>
      <c r="D132" s="224"/>
      <c r="E132" s="228"/>
      <c r="F132" s="231"/>
      <c r="G132" s="231"/>
      <c r="H132" s="232"/>
      <c r="I132" s="236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4"/>
      <c r="B133" s="220"/>
      <c r="C133" s="253" t="s">
        <v>71</v>
      </c>
      <c r="D133" s="223"/>
      <c r="E133" s="227">
        <v>1</v>
      </c>
      <c r="F133" s="231"/>
      <c r="G133" s="231"/>
      <c r="H133" s="232"/>
      <c r="I133" s="236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4"/>
      <c r="B134" s="220"/>
      <c r="C134" s="297"/>
      <c r="D134" s="298"/>
      <c r="E134" s="299"/>
      <c r="F134" s="300"/>
      <c r="G134" s="301"/>
      <c r="H134" s="232"/>
      <c r="I134" s="236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4">
        <v>20</v>
      </c>
      <c r="B135" s="220" t="s">
        <v>197</v>
      </c>
      <c r="C135" s="252" t="s">
        <v>198</v>
      </c>
      <c r="D135" s="222" t="s">
        <v>199</v>
      </c>
      <c r="E135" s="226">
        <v>2</v>
      </c>
      <c r="F135" s="230"/>
      <c r="G135" s="231">
        <f>ROUND(E135*F135,2)</f>
        <v>0</v>
      </c>
      <c r="H135" s="232"/>
      <c r="I135" s="236" t="s">
        <v>109</v>
      </c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>
        <v>21</v>
      </c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4"/>
      <c r="B136" s="220"/>
      <c r="C136" s="253" t="s">
        <v>130</v>
      </c>
      <c r="D136" s="223"/>
      <c r="E136" s="227"/>
      <c r="F136" s="231"/>
      <c r="G136" s="231"/>
      <c r="H136" s="232"/>
      <c r="I136" s="236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4"/>
      <c r="B137" s="220"/>
      <c r="C137" s="254" t="s">
        <v>131</v>
      </c>
      <c r="D137" s="224"/>
      <c r="E137" s="228"/>
      <c r="F137" s="231"/>
      <c r="G137" s="231"/>
      <c r="H137" s="232"/>
      <c r="I137" s="236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4"/>
      <c r="B138" s="220"/>
      <c r="C138" s="253" t="s">
        <v>200</v>
      </c>
      <c r="D138" s="223"/>
      <c r="E138" s="227">
        <v>2</v>
      </c>
      <c r="F138" s="231"/>
      <c r="G138" s="231"/>
      <c r="H138" s="232"/>
      <c r="I138" s="236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4"/>
      <c r="B139" s="220"/>
      <c r="C139" s="297"/>
      <c r="D139" s="298"/>
      <c r="E139" s="299"/>
      <c r="F139" s="300"/>
      <c r="G139" s="301"/>
      <c r="H139" s="232"/>
      <c r="I139" s="236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4">
        <v>21</v>
      </c>
      <c r="B140" s="220" t="s">
        <v>201</v>
      </c>
      <c r="C140" s="252" t="s">
        <v>202</v>
      </c>
      <c r="D140" s="222" t="s">
        <v>62</v>
      </c>
      <c r="E140" s="226">
        <v>1</v>
      </c>
      <c r="F140" s="230"/>
      <c r="G140" s="231">
        <f>ROUND(E140*F140,2)</f>
        <v>0</v>
      </c>
      <c r="H140" s="232"/>
      <c r="I140" s="236" t="s">
        <v>109</v>
      </c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>
        <v>21</v>
      </c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4"/>
      <c r="B141" s="220"/>
      <c r="C141" s="297"/>
      <c r="D141" s="298"/>
      <c r="E141" s="299"/>
      <c r="F141" s="300"/>
      <c r="G141" s="301"/>
      <c r="H141" s="232"/>
      <c r="I141" s="236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x14ac:dyDescent="0.2">
      <c r="A142" s="233" t="s">
        <v>106</v>
      </c>
      <c r="B142" s="219" t="s">
        <v>79</v>
      </c>
      <c r="C142" s="251" t="s">
        <v>80</v>
      </c>
      <c r="D142" s="221"/>
      <c r="E142" s="225"/>
      <c r="F142" s="318">
        <f>SUM(G143:G150)</f>
        <v>0</v>
      </c>
      <c r="G142" s="319"/>
      <c r="H142" s="229"/>
      <c r="I142" s="235"/>
    </row>
    <row r="143" spans="1:60" outlineLevel="1" x14ac:dyDescent="0.2">
      <c r="A143" s="234"/>
      <c r="B143" s="320" t="s">
        <v>203</v>
      </c>
      <c r="C143" s="321"/>
      <c r="D143" s="322"/>
      <c r="E143" s="323"/>
      <c r="F143" s="324"/>
      <c r="G143" s="325"/>
      <c r="H143" s="232"/>
      <c r="I143" s="236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>
        <v>0</v>
      </c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4"/>
      <c r="B144" s="302" t="s">
        <v>204</v>
      </c>
      <c r="C144" s="303"/>
      <c r="D144" s="304"/>
      <c r="E144" s="305"/>
      <c r="F144" s="306"/>
      <c r="G144" s="307"/>
      <c r="H144" s="232"/>
      <c r="I144" s="236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4"/>
      <c r="B145" s="302" t="s">
        <v>205</v>
      </c>
      <c r="C145" s="303"/>
      <c r="D145" s="304"/>
      <c r="E145" s="305"/>
      <c r="F145" s="306"/>
      <c r="G145" s="307"/>
      <c r="H145" s="232"/>
      <c r="I145" s="236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>
        <v>1</v>
      </c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4">
        <v>22</v>
      </c>
      <c r="B146" s="220" t="s">
        <v>206</v>
      </c>
      <c r="C146" s="252" t="s">
        <v>207</v>
      </c>
      <c r="D146" s="222" t="s">
        <v>208</v>
      </c>
      <c r="E146" s="226">
        <v>1.1800000000000001E-3</v>
      </c>
      <c r="F146" s="230"/>
      <c r="G146" s="231">
        <f>ROUND(E146*F146,2)</f>
        <v>0</v>
      </c>
      <c r="H146" s="232" t="s">
        <v>209</v>
      </c>
      <c r="I146" s="236" t="s">
        <v>129</v>
      </c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>
        <v>21</v>
      </c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4"/>
      <c r="B147" s="220"/>
      <c r="C147" s="253" t="s">
        <v>210</v>
      </c>
      <c r="D147" s="223"/>
      <c r="E147" s="227"/>
      <c r="F147" s="231"/>
      <c r="G147" s="231"/>
      <c r="H147" s="232"/>
      <c r="I147" s="236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4"/>
      <c r="B148" s="220"/>
      <c r="C148" s="253" t="s">
        <v>211</v>
      </c>
      <c r="D148" s="223"/>
      <c r="E148" s="227"/>
      <c r="F148" s="231"/>
      <c r="G148" s="231"/>
      <c r="H148" s="232"/>
      <c r="I148" s="236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4"/>
      <c r="B149" s="220"/>
      <c r="C149" s="253" t="s">
        <v>212</v>
      </c>
      <c r="D149" s="223"/>
      <c r="E149" s="227">
        <v>1.1800000000000001E-3</v>
      </c>
      <c r="F149" s="231"/>
      <c r="G149" s="231"/>
      <c r="H149" s="232"/>
      <c r="I149" s="236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4"/>
      <c r="B150" s="220"/>
      <c r="C150" s="297"/>
      <c r="D150" s="298"/>
      <c r="E150" s="299"/>
      <c r="F150" s="300"/>
      <c r="G150" s="301"/>
      <c r="H150" s="232"/>
      <c r="I150" s="236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x14ac:dyDescent="0.2">
      <c r="A151" s="233" t="s">
        <v>106</v>
      </c>
      <c r="B151" s="219" t="s">
        <v>81</v>
      </c>
      <c r="C151" s="251" t="s">
        <v>82</v>
      </c>
      <c r="D151" s="221"/>
      <c r="E151" s="225"/>
      <c r="F151" s="318">
        <f>SUM(G152:G182)</f>
        <v>0</v>
      </c>
      <c r="G151" s="319"/>
      <c r="H151" s="229"/>
      <c r="I151" s="235"/>
    </row>
    <row r="152" spans="1:60" outlineLevel="1" x14ac:dyDescent="0.2">
      <c r="A152" s="234"/>
      <c r="B152" s="320" t="s">
        <v>213</v>
      </c>
      <c r="C152" s="321"/>
      <c r="D152" s="322"/>
      <c r="E152" s="323"/>
      <c r="F152" s="324"/>
      <c r="G152" s="325"/>
      <c r="H152" s="232"/>
      <c r="I152" s="236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>
        <v>0</v>
      </c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4">
        <v>23</v>
      </c>
      <c r="B153" s="220" t="s">
        <v>214</v>
      </c>
      <c r="C153" s="252" t="s">
        <v>215</v>
      </c>
      <c r="D153" s="222" t="s">
        <v>208</v>
      </c>
      <c r="E153" s="226">
        <v>202.70146</v>
      </c>
      <c r="F153" s="230"/>
      <c r="G153" s="231">
        <f>ROUND(E153*F153,2)</f>
        <v>0</v>
      </c>
      <c r="H153" s="232" t="s">
        <v>193</v>
      </c>
      <c r="I153" s="236" t="s">
        <v>129</v>
      </c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>
        <v>21</v>
      </c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4"/>
      <c r="B154" s="220"/>
      <c r="C154" s="253" t="s">
        <v>216</v>
      </c>
      <c r="D154" s="223"/>
      <c r="E154" s="227"/>
      <c r="F154" s="231"/>
      <c r="G154" s="231"/>
      <c r="H154" s="232"/>
      <c r="I154" s="236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4"/>
      <c r="B155" s="220"/>
      <c r="C155" s="253" t="s">
        <v>217</v>
      </c>
      <c r="D155" s="223"/>
      <c r="E155" s="227"/>
      <c r="F155" s="231"/>
      <c r="G155" s="231"/>
      <c r="H155" s="232"/>
      <c r="I155" s="236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4"/>
      <c r="B156" s="220"/>
      <c r="C156" s="253" t="s">
        <v>218</v>
      </c>
      <c r="D156" s="223"/>
      <c r="E156" s="227">
        <v>202.70146</v>
      </c>
      <c r="F156" s="231"/>
      <c r="G156" s="231"/>
      <c r="H156" s="232"/>
      <c r="I156" s="236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4"/>
      <c r="B157" s="220"/>
      <c r="C157" s="297"/>
      <c r="D157" s="298"/>
      <c r="E157" s="299"/>
      <c r="F157" s="300"/>
      <c r="G157" s="301"/>
      <c r="H157" s="232"/>
      <c r="I157" s="236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4"/>
      <c r="B158" s="302" t="s">
        <v>219</v>
      </c>
      <c r="C158" s="303"/>
      <c r="D158" s="304"/>
      <c r="E158" s="305"/>
      <c r="F158" s="306"/>
      <c r="G158" s="307"/>
      <c r="H158" s="232"/>
      <c r="I158" s="236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>
        <v>0</v>
      </c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4">
        <v>24</v>
      </c>
      <c r="B159" s="220" t="s">
        <v>220</v>
      </c>
      <c r="C159" s="252" t="s">
        <v>221</v>
      </c>
      <c r="D159" s="222" t="s">
        <v>208</v>
      </c>
      <c r="E159" s="226">
        <v>238.47229999999999</v>
      </c>
      <c r="F159" s="230"/>
      <c r="G159" s="231">
        <f>ROUND(E159*F159,2)</f>
        <v>0</v>
      </c>
      <c r="H159" s="232" t="s">
        <v>193</v>
      </c>
      <c r="I159" s="236" t="s">
        <v>129</v>
      </c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>
        <v>21</v>
      </c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4"/>
      <c r="B160" s="220"/>
      <c r="C160" s="313" t="s">
        <v>222</v>
      </c>
      <c r="D160" s="314"/>
      <c r="E160" s="315"/>
      <c r="F160" s="316"/>
      <c r="G160" s="317"/>
      <c r="H160" s="232"/>
      <c r="I160" s="236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2" t="str">
        <f>C160</f>
        <v>Včetně naložení na dopravní prostředek a složení na skládku, bez poplatku za skládku.</v>
      </c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4"/>
      <c r="B161" s="220"/>
      <c r="C161" s="253" t="s">
        <v>216</v>
      </c>
      <c r="D161" s="223"/>
      <c r="E161" s="227"/>
      <c r="F161" s="231"/>
      <c r="G161" s="231"/>
      <c r="H161" s="232"/>
      <c r="I161" s="236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4"/>
      <c r="B162" s="220"/>
      <c r="C162" s="253" t="s">
        <v>217</v>
      </c>
      <c r="D162" s="223"/>
      <c r="E162" s="227"/>
      <c r="F162" s="231"/>
      <c r="G162" s="231"/>
      <c r="H162" s="232"/>
      <c r="I162" s="236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4"/>
      <c r="B163" s="220"/>
      <c r="C163" s="253" t="s">
        <v>223</v>
      </c>
      <c r="D163" s="223"/>
      <c r="E163" s="227">
        <v>238.47229999999999</v>
      </c>
      <c r="F163" s="231"/>
      <c r="G163" s="231"/>
      <c r="H163" s="232"/>
      <c r="I163" s="236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4"/>
      <c r="B164" s="220"/>
      <c r="C164" s="297"/>
      <c r="D164" s="298"/>
      <c r="E164" s="299"/>
      <c r="F164" s="300"/>
      <c r="G164" s="301"/>
      <c r="H164" s="232"/>
      <c r="I164" s="236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4">
        <v>25</v>
      </c>
      <c r="B165" s="220" t="s">
        <v>224</v>
      </c>
      <c r="C165" s="252" t="s">
        <v>225</v>
      </c>
      <c r="D165" s="222" t="s">
        <v>208</v>
      </c>
      <c r="E165" s="226">
        <v>4530.9736999999996</v>
      </c>
      <c r="F165" s="230"/>
      <c r="G165" s="231">
        <f>ROUND(E165*F165,2)</f>
        <v>0</v>
      </c>
      <c r="H165" s="232" t="s">
        <v>193</v>
      </c>
      <c r="I165" s="236" t="s">
        <v>129</v>
      </c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>
        <v>21</v>
      </c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4"/>
      <c r="B166" s="220"/>
      <c r="C166" s="253" t="s">
        <v>216</v>
      </c>
      <c r="D166" s="223"/>
      <c r="E166" s="227"/>
      <c r="F166" s="231"/>
      <c r="G166" s="231"/>
      <c r="H166" s="232"/>
      <c r="I166" s="236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4"/>
      <c r="B167" s="220"/>
      <c r="C167" s="253" t="s">
        <v>217</v>
      </c>
      <c r="D167" s="223"/>
      <c r="E167" s="227"/>
      <c r="F167" s="231"/>
      <c r="G167" s="231"/>
      <c r="H167" s="232"/>
      <c r="I167" s="236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4"/>
      <c r="B168" s="220"/>
      <c r="C168" s="253" t="s">
        <v>226</v>
      </c>
      <c r="D168" s="223"/>
      <c r="E168" s="227">
        <v>4530.9736999999996</v>
      </c>
      <c r="F168" s="231"/>
      <c r="G168" s="231"/>
      <c r="H168" s="232"/>
      <c r="I168" s="236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4"/>
      <c r="B169" s="220"/>
      <c r="C169" s="297"/>
      <c r="D169" s="298"/>
      <c r="E169" s="299"/>
      <c r="F169" s="300"/>
      <c r="G169" s="301"/>
      <c r="H169" s="232"/>
      <c r="I169" s="236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4"/>
      <c r="B170" s="302" t="s">
        <v>227</v>
      </c>
      <c r="C170" s="303"/>
      <c r="D170" s="304"/>
      <c r="E170" s="305"/>
      <c r="F170" s="306"/>
      <c r="G170" s="307"/>
      <c r="H170" s="232"/>
      <c r="I170" s="236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>
        <v>0</v>
      </c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4">
        <v>26</v>
      </c>
      <c r="B171" s="220" t="s">
        <v>228</v>
      </c>
      <c r="C171" s="252" t="s">
        <v>229</v>
      </c>
      <c r="D171" s="222" t="s">
        <v>208</v>
      </c>
      <c r="E171" s="226">
        <v>238.47229999999999</v>
      </c>
      <c r="F171" s="230"/>
      <c r="G171" s="231">
        <f>ROUND(E171*F171,2)</f>
        <v>0</v>
      </c>
      <c r="H171" s="232" t="s">
        <v>193</v>
      </c>
      <c r="I171" s="236" t="s">
        <v>129</v>
      </c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>
        <v>21</v>
      </c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4"/>
      <c r="B172" s="220"/>
      <c r="C172" s="313" t="s">
        <v>230</v>
      </c>
      <c r="D172" s="314"/>
      <c r="E172" s="315"/>
      <c r="F172" s="316"/>
      <c r="G172" s="317"/>
      <c r="H172" s="232"/>
      <c r="I172" s="236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2" t="str">
        <f>C172</f>
        <v>Včetně případného složení na staveništní deponii.</v>
      </c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4"/>
      <c r="B173" s="220"/>
      <c r="C173" s="253" t="s">
        <v>216</v>
      </c>
      <c r="D173" s="223"/>
      <c r="E173" s="227"/>
      <c r="F173" s="231"/>
      <c r="G173" s="231"/>
      <c r="H173" s="232"/>
      <c r="I173" s="236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4"/>
      <c r="B174" s="220"/>
      <c r="C174" s="253" t="s">
        <v>217</v>
      </c>
      <c r="D174" s="223"/>
      <c r="E174" s="227"/>
      <c r="F174" s="231"/>
      <c r="G174" s="231"/>
      <c r="H174" s="232"/>
      <c r="I174" s="236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4"/>
      <c r="B175" s="220"/>
      <c r="C175" s="253" t="s">
        <v>223</v>
      </c>
      <c r="D175" s="223"/>
      <c r="E175" s="227">
        <v>238.47229999999999</v>
      </c>
      <c r="F175" s="231"/>
      <c r="G175" s="231"/>
      <c r="H175" s="232"/>
      <c r="I175" s="236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4"/>
      <c r="B176" s="220"/>
      <c r="C176" s="297"/>
      <c r="D176" s="298"/>
      <c r="E176" s="299"/>
      <c r="F176" s="300"/>
      <c r="G176" s="301"/>
      <c r="H176" s="232"/>
      <c r="I176" s="236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4"/>
      <c r="B177" s="302" t="s">
        <v>213</v>
      </c>
      <c r="C177" s="303"/>
      <c r="D177" s="304"/>
      <c r="E177" s="305"/>
      <c r="F177" s="306"/>
      <c r="G177" s="307"/>
      <c r="H177" s="232"/>
      <c r="I177" s="236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>
        <v>0</v>
      </c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4">
        <v>27</v>
      </c>
      <c r="B178" s="220" t="s">
        <v>231</v>
      </c>
      <c r="C178" s="252" t="s">
        <v>232</v>
      </c>
      <c r="D178" s="222" t="s">
        <v>208</v>
      </c>
      <c r="E178" s="226">
        <v>35.77084</v>
      </c>
      <c r="F178" s="230"/>
      <c r="G178" s="231">
        <f>ROUND(E178*F178,2)</f>
        <v>0</v>
      </c>
      <c r="H178" s="232" t="s">
        <v>193</v>
      </c>
      <c r="I178" s="236" t="s">
        <v>129</v>
      </c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>
        <v>21</v>
      </c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4"/>
      <c r="B179" s="220"/>
      <c r="C179" s="253" t="s">
        <v>216</v>
      </c>
      <c r="D179" s="223"/>
      <c r="E179" s="227"/>
      <c r="F179" s="231"/>
      <c r="G179" s="231"/>
      <c r="H179" s="232"/>
      <c r="I179" s="236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4"/>
      <c r="B180" s="220"/>
      <c r="C180" s="253" t="s">
        <v>217</v>
      </c>
      <c r="D180" s="223"/>
      <c r="E180" s="227"/>
      <c r="F180" s="231"/>
      <c r="G180" s="231"/>
      <c r="H180" s="232"/>
      <c r="I180" s="236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4"/>
      <c r="B181" s="220"/>
      <c r="C181" s="253" t="s">
        <v>233</v>
      </c>
      <c r="D181" s="223"/>
      <c r="E181" s="227">
        <v>35.77084</v>
      </c>
      <c r="F181" s="231"/>
      <c r="G181" s="231"/>
      <c r="H181" s="232"/>
      <c r="I181" s="236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ht="13.5" outlineLevel="1" thickBot="1" x14ac:dyDescent="0.25">
      <c r="A182" s="242"/>
      <c r="B182" s="243"/>
      <c r="C182" s="308"/>
      <c r="D182" s="309"/>
      <c r="E182" s="310"/>
      <c r="F182" s="311"/>
      <c r="G182" s="312"/>
      <c r="H182" s="244"/>
      <c r="I182" s="245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hidden="1" x14ac:dyDescent="0.2">
      <c r="C183" s="80"/>
      <c r="D183" s="190"/>
      <c r="AK183">
        <f>SUM(AK1:AK182)</f>
        <v>0</v>
      </c>
      <c r="AL183">
        <f>SUM(AL1:AL182)</f>
        <v>0</v>
      </c>
      <c r="AN183">
        <v>15</v>
      </c>
      <c r="AO183">
        <v>21</v>
      </c>
    </row>
    <row r="184" spans="1:60" ht="13.5" hidden="1" thickBot="1" x14ac:dyDescent="0.25">
      <c r="A184" s="246"/>
      <c r="B184" s="247" t="s">
        <v>234</v>
      </c>
      <c r="C184" s="255"/>
      <c r="D184" s="248"/>
      <c r="E184" s="249"/>
      <c r="F184" s="249"/>
      <c r="G184" s="250">
        <f>F8+F24+F104+F112+F122+F142+F151</f>
        <v>0</v>
      </c>
      <c r="AN184">
        <f>SUMIF(AM8:AM183,AN183,G8:G183)</f>
        <v>0</v>
      </c>
      <c r="AO184">
        <f>SUMIF(AM8:AM183,AO183,G8:G183)</f>
        <v>0</v>
      </c>
    </row>
    <row r="185" spans="1:60" x14ac:dyDescent="0.2">
      <c r="D185" s="190"/>
    </row>
    <row r="186" spans="1:60" x14ac:dyDescent="0.2">
      <c r="D186" s="190"/>
    </row>
    <row r="187" spans="1:60" x14ac:dyDescent="0.2">
      <c r="D187" s="190"/>
    </row>
    <row r="188" spans="1:60" x14ac:dyDescent="0.2">
      <c r="D188" s="190"/>
    </row>
    <row r="189" spans="1:60" x14ac:dyDescent="0.2">
      <c r="D189" s="190"/>
    </row>
    <row r="190" spans="1:60" x14ac:dyDescent="0.2">
      <c r="D190" s="190"/>
    </row>
    <row r="191" spans="1:60" x14ac:dyDescent="0.2">
      <c r="D191" s="190"/>
    </row>
    <row r="192" spans="1:60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63">
    <mergeCell ref="B25:G25"/>
    <mergeCell ref="A1:G1"/>
    <mergeCell ref="C7:G7"/>
    <mergeCell ref="F8:G8"/>
    <mergeCell ref="C23:G23"/>
    <mergeCell ref="F24:G24"/>
    <mergeCell ref="C68:G68"/>
    <mergeCell ref="B26:G26"/>
    <mergeCell ref="B27:G27"/>
    <mergeCell ref="C32:G32"/>
    <mergeCell ref="B33:G33"/>
    <mergeCell ref="C41:G41"/>
    <mergeCell ref="C46:G46"/>
    <mergeCell ref="C51:G51"/>
    <mergeCell ref="C56:G56"/>
    <mergeCell ref="C61:G61"/>
    <mergeCell ref="B62:G62"/>
    <mergeCell ref="B63:G63"/>
    <mergeCell ref="C99:G99"/>
    <mergeCell ref="C73:G73"/>
    <mergeCell ref="B74:G74"/>
    <mergeCell ref="B75:G75"/>
    <mergeCell ref="C80:G80"/>
    <mergeCell ref="B81:G81"/>
    <mergeCell ref="B82:G82"/>
    <mergeCell ref="B83:G83"/>
    <mergeCell ref="C89:G89"/>
    <mergeCell ref="B90:G90"/>
    <mergeCell ref="B91:G91"/>
    <mergeCell ref="C97:G97"/>
    <mergeCell ref="B124:G124"/>
    <mergeCell ref="C103:G103"/>
    <mergeCell ref="F104:G104"/>
    <mergeCell ref="B105:G105"/>
    <mergeCell ref="B106:G106"/>
    <mergeCell ref="C111:G111"/>
    <mergeCell ref="F112:G112"/>
    <mergeCell ref="C117:G117"/>
    <mergeCell ref="C119:G119"/>
    <mergeCell ref="C121:G121"/>
    <mergeCell ref="F122:G122"/>
    <mergeCell ref="B123:G123"/>
    <mergeCell ref="C157:G157"/>
    <mergeCell ref="C129:G129"/>
    <mergeCell ref="C134:G134"/>
    <mergeCell ref="C139:G139"/>
    <mergeCell ref="C141:G141"/>
    <mergeCell ref="F142:G142"/>
    <mergeCell ref="B143:G143"/>
    <mergeCell ref="B144:G144"/>
    <mergeCell ref="B145:G145"/>
    <mergeCell ref="C150:G150"/>
    <mergeCell ref="F151:G151"/>
    <mergeCell ref="B152:G152"/>
    <mergeCell ref="C176:G176"/>
    <mergeCell ref="B177:G177"/>
    <mergeCell ref="C182:G182"/>
    <mergeCell ref="B158:G158"/>
    <mergeCell ref="C160:G160"/>
    <mergeCell ref="C164:G164"/>
    <mergeCell ref="C169:G169"/>
    <mergeCell ref="B170:G170"/>
    <mergeCell ref="C172:G172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SP7FZPbdKOTRgidgoK5GYlxpXk4=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/upcp6mQXJM/shZaYO8LaGFDJ1I=</DigestValue>
    </Reference>
  </SignedInfo>
  <SignatureValue>BmRVoX9YpvJtlkH/v863KcA0PqmF04zkv1xeZsbqwtQVS9A4LeJ4bPYR/fz0uxN8IwSiy0huA9KJ
yAvXLqAmiPLjVEC2rRXbWUhHZbD/4knnU/yLngZgtT41Tgo9kxqOZCtu4HZKJJxt3EC7+amYKVE4
vWo5/7ZL2ehxABXKa7twqD/livYHf6gvVTP5rYRbFklBFJY+Lg7hrANS0IbnCPhL9wo6wwsJioIQ
hmBAZv+m1Q6TUNSR2nxfNX7Gd+Zdtz5UJYEYwgaJqEVu/955H5rQeY/uXaJui8qh09WSh0nd5GFR
lCXXnIukYHM3zVFLS9J6hb7eiqXltt/iP8ZUCw==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GiCd1eRhPpYdCQInqDqPhCvT1rE=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799uqozs12A8oi05Cpk5J0dXTG4=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+LHin3kzw5YI6Fm6iihR1ECYBWs=
</DigestValue>
      </Reference>
      <Reference URI="/xl/worksheets/sheet6.xml?ContentType=application/vnd.openxmlformats-officedocument.spreadsheetml.worksheet+xml">
        <DigestMethod Algorithm="http://www.w3.org/2000/09/xmldsig#sha1"/>
        <DigestValue>iG7gMsCVh/WRzyJIfzGt79fDL4w=
</DigestValue>
      </Reference>
      <Reference URI="/xl/workbook.xml?ContentType=application/vnd.openxmlformats-officedocument.spreadsheetml.sheet.main+xml">
        <DigestMethod Algorithm="http://www.w3.org/2000/09/xmldsig#sha1"/>
        <DigestValue>GWoEPqQ19TyJ9ny3hoTU2cbrZkk=
</DigestValue>
      </Reference>
      <Reference URI="/xl/worksheets/sheet4.xml?ContentType=application/vnd.openxmlformats-officedocument.spreadsheetml.worksheet+xml">
        <DigestMethod Algorithm="http://www.w3.org/2000/09/xmldsig#sha1"/>
        <DigestValue>0BO8IWrZ/CSuDHeyBKDWXvxLNQM=
</DigestValue>
      </Reference>
      <Reference URI="/xl/worksheets/sheet2.xml?ContentType=application/vnd.openxmlformats-officedocument.spreadsheetml.worksheet+xml">
        <DigestMethod Algorithm="http://www.w3.org/2000/09/xmldsig#sha1"/>
        <DigestValue>syKSv737Lox+zAH8EzSFts8y7L0=
</DigestValue>
      </Reference>
      <Reference URI="/xl/worksheets/sheet3.xml?ContentType=application/vnd.openxmlformats-officedocument.spreadsheetml.worksheet+xml">
        <DigestMethod Algorithm="http://www.w3.org/2000/09/xmldsig#sha1"/>
        <DigestValue>7o9snoIazuL4TAq9yL3KGustxqY=
</DigestValue>
      </Reference>
      <Reference URI="/xl/styles.xml?ContentType=application/vnd.openxmlformats-officedocument.spreadsheetml.styles+xml">
        <DigestMethod Algorithm="http://www.w3.org/2000/09/xmldsig#sha1"/>
        <DigestValue>vOvd6f0aQZYsLioH7s8AIN70k+E=
</DigestValue>
      </Reference>
      <Reference URI="/xl/worksheets/sheet1.xml?ContentType=application/vnd.openxmlformats-officedocument.spreadsheetml.worksheet+xml">
        <DigestMethod Algorithm="http://www.w3.org/2000/09/xmldsig#sha1"/>
        <DigestValue>7fBCoBge1Xg5pdowjFBup1tz34E=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2015-05-27T05:44:13Z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04</vt:lpstr>
      <vt:lpstr>IO 04 IO 04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04 IO 04 Pol'!Oblast_tisku</vt:lpstr>
      <vt:lpstr>'Rekapitulace Objekt IO 04'!Oblast_tisku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2015-05-27T05:44:13Z</dcterms:modified>
</cp:coreProperties>
</file>